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9085" windowHeight="21000" xr2:uid="{00000000-000D-0000-FFFF-FFFF00000000}"/>
  </bookViews>
  <sheets>
    <sheet name="FSR May 2026 - Overview" sheetId="1" r:id="rId1"/>
    <sheet name="Table of Contents" sheetId="2" r:id="rId2"/>
    <sheet name="Chart 1" sheetId="3" r:id="rId3"/>
    <sheet name="Chart 2" sheetId="4" r:id="rId4"/>
    <sheet name="Chart 3" sheetId="5" r:id="rId5"/>
    <sheet name="Chart 4" sheetId="6"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 i="6" l="1"/>
  <c r="P6" i="6"/>
  <c r="I6" i="6"/>
  <c r="V3" i="6"/>
  <c r="P3" i="6"/>
  <c r="I3" i="6"/>
  <c r="U6" i="5"/>
  <c r="O6" i="5"/>
  <c r="I6" i="5"/>
  <c r="U3" i="5"/>
  <c r="O3" i="5"/>
  <c r="I3" i="5"/>
  <c r="U6" i="4"/>
  <c r="O6" i="4"/>
  <c r="I6" i="4"/>
  <c r="U3" i="4"/>
  <c r="O3" i="4"/>
  <c r="I3" i="4"/>
  <c r="AA6" i="3"/>
  <c r="O6" i="3"/>
  <c r="I6" i="3"/>
  <c r="AA3" i="3"/>
  <c r="O3" i="3"/>
  <c r="I3" i="3"/>
</calcChain>
</file>

<file path=xl/sharedStrings.xml><?xml version="1.0" encoding="utf-8"?>
<sst xmlns="http://schemas.openxmlformats.org/spreadsheetml/2006/main" count="115" uniqueCount="91">
  <si>
    <t>Table of Contents – Overview</t>
  </si>
  <si>
    <t>Euro area financial stability outlook challenged by the materialisation of acute geopolitical risks</t>
  </si>
  <si>
    <t>Chart 1</t>
  </si>
  <si>
    <t>Prolonged geopolitical tensions and lingering fiscal challenges could test financial market sentiment</t>
  </si>
  <si>
    <t>Chart 2</t>
  </si>
  <si>
    <t>Market sentiment has grown more volatile, with the focus shifting from AI disruption risk to energy pricing, monetary policy expectations and sovereign vulnerabilities</t>
  </si>
  <si>
    <t>Chart 3</t>
  </si>
  <si>
    <t>Non-banks have proved resilient to the war in the Middle East, while private market risks add to their liquidity and leverage vulnerabilities</t>
  </si>
  <si>
    <t>Banks’ exposures to non-banks and vulnerable firms could expose credit, liquidity and funding vulnerabilities</t>
  </si>
  <si>
    <t>Chart 4</t>
  </si>
  <si>
    <t>Euro area banks have limited direct links to the Middle East but face credit, liquidity and funding risks from exposures to non-banks and trade- and energy-sensitive firms</t>
  </si>
  <si>
    <t>◄ Table of Contents</t>
  </si>
  <si>
    <t>a) Geopolitical risk index and oil price volatility</t>
  </si>
  <si>
    <t>b) Distribution of 2026 HICP inflation and real GDP growth forecasts for the euro area</t>
  </si>
  <si>
    <t>c) Financial Times word count for cyberattacks and hybrid warfare</t>
  </si>
  <si>
    <t>(1 Jan. 2022-19 May 2026, indices)</t>
  </si>
  <si>
    <t>(Feb. 2026, May 2026; probability densities)</t>
  </si>
  <si>
    <t>(Jan. 2006-Apr. 2026; totals, 3-month moving averages)</t>
  </si>
  <si>
    <t>Data cannot be published due to licensing agreements with data providers.</t>
  </si>
  <si>
    <t>a) MSCI AI, software and energy indices</t>
  </si>
  <si>
    <t>b) Market-implied interest rate expectations</t>
  </si>
  <si>
    <t>c) Distribution of sovereign spreads versus Germany across the euro area</t>
  </si>
  <si>
    <t>(1 Dec. 2025-19 May 2026, indices: 1 Dec. 2025 = 100)</t>
  </si>
  <si>
    <t>Sources: Bloomberg Finance L.P., LSEG and ECB calculations.
Notes: Panel c: spreads are based on daily data corresponding to Financial Stability Review publication dates. The latest observation is for 19 May 2026.</t>
  </si>
  <si>
    <t>a) Global investment fund flows into European bonds</t>
  </si>
  <si>
    <t>b) Global private credit fund redemptions</t>
  </si>
  <si>
    <t>c) Euro area investment funds’ cash holdings and market volatility</t>
  </si>
  <si>
    <t>(16 Feb.-19 May 2026, percentages of total net assets)</t>
  </si>
  <si>
    <t>(Q3 2025-Q1 2026; USD billions, indices: Q1 2025 = 100)</t>
  </si>
  <si>
    <t>(Jan. 2015-Apr. 2026; percentages of total assets, index)</t>
  </si>
  <si>
    <t>a) Euro area banks’ assets and liabilities with non-banks</t>
  </si>
  <si>
    <t>b) Total non-EU exposure of euro area banks, by region</t>
  </si>
  <si>
    <t>c) Trade, energy and interest-rate sensitivity of euro area firms, by sector</t>
  </si>
  <si>
    <t>(Q4 2025, percentages of total assets)</t>
  </si>
  <si>
    <t>(Q4 2025, risk scores)</t>
  </si>
  <si>
    <t>Real GDP growth Feb. forecast</t>
  </si>
  <si>
    <t>HICP inflation Feb. forecast</t>
  </si>
  <si>
    <t>x</t>
  </si>
  <si>
    <t>y</t>
  </si>
  <si>
    <t>Real GDP growth May forecast</t>
  </si>
  <si>
    <t>Cyberattacks</t>
  </si>
  <si>
    <t>Hybrid warfare</t>
  </si>
  <si>
    <t>Date</t>
  </si>
  <si>
    <t>Liabilities</t>
  </si>
  <si>
    <t>Assets</t>
  </si>
  <si>
    <t>Overnight deposits</t>
  </si>
  <si>
    <t>Reverse repos</t>
  </si>
  <si>
    <t>Loans</t>
  </si>
  <si>
    <t>Credit lines</t>
  </si>
  <si>
    <t>Repos</t>
  </si>
  <si>
    <t>Bonds</t>
  </si>
  <si>
    <t>Other deposits</t>
  </si>
  <si>
    <t>Securities</t>
  </si>
  <si>
    <t>Term deposits</t>
  </si>
  <si>
    <t>US</t>
  </si>
  <si>
    <t>UK</t>
  </si>
  <si>
    <t>Other advanced economies</t>
  </si>
  <si>
    <t>Other emerging market economies</t>
  </si>
  <si>
    <t>Middle east</t>
  </si>
  <si>
    <t>EU</t>
  </si>
  <si>
    <t>Non-EU</t>
  </si>
  <si>
    <t>Sector</t>
  </si>
  <si>
    <t>Agriculture</t>
  </si>
  <si>
    <t>Manufacturing</t>
  </si>
  <si>
    <t>Information</t>
  </si>
  <si>
    <t>Professional services</t>
  </si>
  <si>
    <t xml:space="preserve">Arts and recreation </t>
  </si>
  <si>
    <t>Public administration</t>
  </si>
  <si>
    <t>Electricity and others</t>
  </si>
  <si>
    <t>Construction</t>
  </si>
  <si>
    <t>Wholesale and retail</t>
  </si>
  <si>
    <t>Financial</t>
  </si>
  <si>
    <t>Real estate</t>
  </si>
  <si>
    <t>Composite trade reliance</t>
  </si>
  <si>
    <t>Implied energy share in euro area production across sectors</t>
  </si>
  <si>
    <t>HICP inflation May forecast</t>
  </si>
  <si>
    <t>Financial Stability Review</t>
  </si>
  <si>
    <t>Charts and Data</t>
  </si>
  <si>
    <t>Overview</t>
  </si>
  <si>
    <t>Vulnerabilities among non-banks, including those active in private markets, could amplify financial market stress</t>
  </si>
  <si>
    <t>The war in the Middle East sparked a surge in energy prices and upside risks to inflation, while heightening cyber threats and infrastructure risks</t>
  </si>
  <si>
    <r>
      <t>Sources: Caldara and Iacoviello*, Bloomberg Finance L.P., Consensus Economics Inc., Financial Times and ECB calculations.
Notes: Panel a: the geopolitical risk index is a seven-day moving average, while oil price volatility reflects the CBOE Crude Oil Volatility Index. Panel b: the dashed lines represent values for average HICP and real GDP growth forecasts. HICP stands for Harmonised Index of Consumer Prices. Panel c: articles were retrieved from the Financial Times archive through a keyword search referring to multiple keywords capturing cyberattacks and hybrid warfare respectively. Results based on ECB calculations based on textual analysis of Financial Times journalism.
*) Caldara, D. and Iacoviello, M., “</t>
    </r>
    <r>
      <rPr>
        <u/>
        <sz val="6.5"/>
        <color rgb="FF0563C1"/>
        <rFont val="Arial"/>
        <family val="2"/>
      </rPr>
      <t>Measuring Geopolitical Risk</t>
    </r>
    <r>
      <rPr>
        <sz val="6.5"/>
        <color rgb="FF003299"/>
        <rFont val="Arial"/>
        <family val="2"/>
      </rPr>
      <t>”, American Economic Review, Vol. 112, No 4, April 2022, pp. 1194-1225.</t>
    </r>
  </si>
  <si>
    <t>(Jan. 2026-May 2029, percentages)</t>
  </si>
  <si>
    <t>(Nov. 2021-May 2026, basis points)</t>
  </si>
  <si>
    <t>Sources: EPFR Global, company SEC filings, LSEG, ECB (BSI, IVF), Bloomberg Finance L.P. and ECB calculations.
Notes: Panel a: “Start of Middle East war” refers to 2 March 2026, the first trading day after the outbreak of the war in the Middle East  on 28 February 2026. 0 on the x-axis marks the event date and other values indicate the business days before and after the event. Panel b: “Amounts honoured” and “Redemption requests” include data for a total of 26 non-traded business development companies (BDCs) that reported redemptions in the periods shown. Both indices are rebased to Q1 2025 = 100. Quarterly values correspond to the final business-day observation for each quarter. Panel c: “Euro area stock market volatility” refers to the EURO STOXX 50 Volatility Index (VSTOXX). The investment fund cash holdings series is available up to February 2026.</t>
  </si>
  <si>
    <t>Share of gross value added</t>
  </si>
  <si>
    <r>
      <t xml:space="preserve">Sources: ECB (supervisory data), Eurostat and ECB (MNA), OECD, S&amp;P Global Market Intelligence and ECB calculations.
Notes: Panel a: banks’ asset exposures to and funding from non-banks are ordered by their liquidity profile. Panel b: regional classification based on </t>
    </r>
    <r>
      <rPr>
        <u/>
        <sz val="6.5"/>
        <color rgb="FF0563C1"/>
        <rFont val="Arial"/>
        <family val="2"/>
      </rPr>
      <t>IMF world economic outlook groups</t>
    </r>
    <r>
      <rPr>
        <sz val="6.5"/>
        <color rgb="FF003299"/>
        <rFont val="Arial"/>
        <family val="2"/>
      </rPr>
      <t>, excluding all EU Member States. Panel c: economic sectors are ranked using the composite of the foreign market and foreign input reliance metric (see Avril et al.*) as well as the sectors’ energy output multipliers. Total energy output multipliers are the sum of direct and indirect cost shares calculated using the FIGARO symmetric input-output table for 2022. Results are broadly aggregated at NACE level 1 categories based on production weights. High values indicate a high reliance on either foreign markets or foreign inputs. The size of the bubbles indicates the share of gross value added in Q4 2025. Less interest rate-sensitive sectors are defined as economic sectors with an interest coverage ratio (ICR) below the median, where ICR is defined as earnings before interest and taxes (EBIT) divided by interest paid. Interest paid and EBIT are taken from Capital IQ for the period between Q1 2016 and Q2 2025. No information is available for the public administration sector. The red horizontal and vertical lines represent the median values across euro area sectors.</t>
    </r>
  </si>
  <si>
    <r>
      <t>*) Avril, P. et al., “</t>
    </r>
    <r>
      <rPr>
        <u/>
        <sz val="6.5"/>
        <color rgb="FF00B1EA"/>
        <rFont val="Arial"/>
        <family val="2"/>
      </rPr>
      <t>Risks to euro area financial stability from trade tensions</t>
    </r>
    <r>
      <rPr>
        <sz val="6.5"/>
        <color rgb="FF003299"/>
        <rFont val="Arial"/>
        <family val="2"/>
      </rPr>
      <t>”, Financial Stability Review, ECB, May 2025.</t>
    </r>
  </si>
  <si>
    <t>Investment fund cash holdings</t>
  </si>
  <si>
    <t>Euro area stock market volatility (right-hand scale)</t>
  </si>
  <si>
    <t>Remaining data cannot be published due to licensing agreements with data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</si>
</sst>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0"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sz val="10"/>
      <color theme="1"/>
      <name val="Times New Roman"/>
      <family val="2"/>
    </font>
    <font>
      <sz val="9"/>
      <name val="Tms Rmn"/>
    </font>
    <font>
      <sz val="8"/>
      <color theme="1"/>
      <name val="Arial"/>
      <family val="2"/>
    </font>
    <font>
      <b/>
      <sz val="20"/>
      <color rgb="FF003299"/>
      <name val="Arial"/>
      <family val="2"/>
    </font>
    <font>
      <sz val="14"/>
      <color rgb="FF003299"/>
      <name val="Arial"/>
      <family val="2"/>
    </font>
    <font>
      <b/>
      <sz val="8"/>
      <color theme="1"/>
      <name val="Arial"/>
      <family val="2"/>
    </font>
    <font>
      <u/>
      <sz val="6.5"/>
      <color rgb="FF00B1EA"/>
      <name val="Arial"/>
      <family val="2"/>
    </font>
    <font>
      <sz val="8"/>
      <color theme="1"/>
      <name val="Calibri"/>
      <family val="2"/>
      <scheme val="minor"/>
    </font>
  </fonts>
  <fills count="9">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
      <patternFill patternType="solid">
        <fgColor rgb="FF003299"/>
        <bgColor indexed="64"/>
      </patternFill>
    </fill>
  </fills>
  <borders count="10">
    <border>
      <left/>
      <right/>
      <top/>
      <bottom/>
      <diagonal/>
    </border>
    <border>
      <left/>
      <right/>
      <top/>
      <bottom style="medium">
        <color rgb="FF003299"/>
      </bottom>
      <diagonal/>
    </border>
    <border>
      <left/>
      <right/>
      <top/>
      <bottom style="thin">
        <color rgb="FFCCCCCC"/>
      </bottom>
      <diagonal/>
    </border>
    <border>
      <left/>
      <right style="thin">
        <color rgb="FFCCCCCC"/>
      </right>
      <top/>
      <bottom/>
      <diagonal/>
    </border>
    <border>
      <left/>
      <right style="thin">
        <color rgb="FFCCCCCC"/>
      </right>
      <top/>
      <bottom style="thin">
        <color rgb="FFCCCCCC"/>
      </bottom>
      <diagonal/>
    </border>
    <border>
      <left/>
      <right style="thin">
        <color rgb="FFCCCCCC"/>
      </right>
      <top/>
      <bottom style="medium">
        <color rgb="FF003299"/>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style="thin">
        <color rgb="FF003299"/>
      </left>
      <right style="thin">
        <color rgb="FF003299"/>
      </right>
      <top style="thin">
        <color rgb="FF003299"/>
      </top>
      <bottom style="thin">
        <color rgb="FF003299"/>
      </bottom>
      <diagonal/>
    </border>
  </borders>
  <cellStyleXfs count="3">
    <xf numFmtId="0" fontId="0" fillId="0" borderId="0"/>
    <xf numFmtId="0" fontId="12" fillId="0" borderId="0"/>
    <xf numFmtId="164" fontId="13" fillId="0" borderId="0"/>
  </cellStyleXfs>
  <cellXfs count="62">
    <xf numFmtId="0" fontId="0" fillId="0" borderId="0" xfId="0"/>
    <xf numFmtId="0" fontId="1" fillId="2" borderId="0" xfId="0" applyFont="1" applyFill="1" applyAlignment="1">
      <alignment horizontal="left" vertical="center"/>
    </xf>
    <xf numFmtId="0" fontId="0" fillId="2" borderId="0" xfId="0" applyFill="1"/>
    <xf numFmtId="0" fontId="0" fillId="2" borderId="6" xfId="0" applyFill="1" applyBorder="1"/>
    <xf numFmtId="0" fontId="0" fillId="2" borderId="3" xfId="0" applyFill="1" applyBorder="1"/>
    <xf numFmtId="0" fontId="0" fillId="2" borderId="7" xfId="0" applyFill="1" applyBorder="1"/>
    <xf numFmtId="0" fontId="0" fillId="2" borderId="5" xfId="0" applyFill="1" applyBorder="1"/>
    <xf numFmtId="0" fontId="0" fillId="2" borderId="1" xfId="0" applyFill="1" applyBorder="1"/>
    <xf numFmtId="0" fontId="0" fillId="0" borderId="0" xfId="0"/>
    <xf numFmtId="0" fontId="14" fillId="0" borderId="0" xfId="0" applyFont="1" applyAlignment="1">
      <alignment vertical="top" wrapText="1"/>
    </xf>
    <xf numFmtId="0" fontId="0" fillId="5" borderId="0" xfId="0" applyFill="1"/>
    <xf numFmtId="0" fontId="0" fillId="6" borderId="0" xfId="0" applyFill="1"/>
    <xf numFmtId="0" fontId="15" fillId="0" borderId="0" xfId="0" applyFont="1" applyAlignment="1">
      <alignment vertical="center"/>
    </xf>
    <xf numFmtId="0" fontId="16" fillId="6" borderId="0" xfId="0" applyFont="1" applyFill="1" applyAlignment="1">
      <alignment vertical="center"/>
    </xf>
    <xf numFmtId="0" fontId="14" fillId="0" borderId="0" xfId="0" applyFont="1"/>
    <xf numFmtId="0" fontId="14" fillId="3" borderId="0" xfId="0" applyFont="1" applyFill="1"/>
    <xf numFmtId="0" fontId="14" fillId="0" borderId="0" xfId="0" applyFont="1" applyAlignment="1"/>
    <xf numFmtId="14" fontId="14" fillId="0" borderId="0" xfId="0" applyNumberFormat="1" applyFont="1"/>
    <xf numFmtId="0" fontId="17" fillId="0" borderId="0" xfId="0" applyFont="1"/>
    <xf numFmtId="2" fontId="14" fillId="0" borderId="0" xfId="0" applyNumberFormat="1" applyFont="1" applyAlignment="1">
      <alignment vertical="top" wrapText="1"/>
    </xf>
    <xf numFmtId="2" fontId="14" fillId="0" borderId="0" xfId="0" applyNumberFormat="1" applyFont="1"/>
    <xf numFmtId="1" fontId="14" fillId="0" borderId="0" xfId="0" applyNumberFormat="1" applyFont="1"/>
    <xf numFmtId="0" fontId="0" fillId="2" borderId="0" xfId="0" applyFill="1" applyBorder="1"/>
    <xf numFmtId="0" fontId="0" fillId="0" borderId="0" xfId="0"/>
    <xf numFmtId="0" fontId="14" fillId="0" borderId="0" xfId="0" applyFont="1"/>
    <xf numFmtId="0" fontId="14" fillId="0" borderId="0" xfId="0" applyFont="1"/>
    <xf numFmtId="0" fontId="16" fillId="6" borderId="0" xfId="0" applyFont="1" applyFill="1" applyAlignment="1">
      <alignment horizontal="left" vertical="top" wrapText="1"/>
    </xf>
    <xf numFmtId="0" fontId="0" fillId="0" borderId="2" xfId="0" applyBorder="1"/>
    <xf numFmtId="0" fontId="17" fillId="0" borderId="0" xfId="0" applyFont="1" applyAlignment="1">
      <alignment horizontal="center" vertical="top" wrapText="1"/>
    </xf>
    <xf numFmtId="0" fontId="6" fillId="2" borderId="6" xfId="0" applyFont="1" applyFill="1" applyBorder="1" applyAlignment="1">
      <alignment horizontal="left" vertical="top" wrapText="1"/>
    </xf>
    <xf numFmtId="0" fontId="0" fillId="0" borderId="0" xfId="0"/>
    <xf numFmtId="0" fontId="0" fillId="0" borderId="3" xfId="0" applyBorder="1"/>
    <xf numFmtId="0" fontId="0" fillId="0" borderId="6" xfId="0" applyBorder="1"/>
    <xf numFmtId="0" fontId="4" fillId="2" borderId="0" xfId="0" applyFont="1" applyFill="1" applyAlignment="1">
      <alignment horizontal="left" vertical="top" wrapText="1"/>
    </xf>
    <xf numFmtId="0" fontId="0" fillId="0" borderId="4" xfId="0" applyBorder="1"/>
    <xf numFmtId="0" fontId="7" fillId="4" borderId="9" xfId="0" applyFont="1" applyFill="1" applyBorder="1" applyAlignment="1">
      <alignment horizontal="center" vertical="center" wrapText="1"/>
    </xf>
    <xf numFmtId="0" fontId="14" fillId="4" borderId="9" xfId="0" applyFont="1" applyFill="1" applyBorder="1"/>
    <xf numFmtId="0" fontId="4" fillId="2" borderId="6" xfId="0" applyFont="1" applyFill="1" applyBorder="1" applyAlignment="1">
      <alignment horizontal="left" vertical="top" wrapText="1"/>
    </xf>
    <xf numFmtId="0" fontId="0" fillId="0" borderId="8" xfId="0" applyBorder="1"/>
    <xf numFmtId="0" fontId="2" fillId="2" borderId="0" xfId="0" applyFont="1" applyFill="1" applyBorder="1" applyAlignment="1">
      <alignment horizontal="left" wrapText="1"/>
    </xf>
    <xf numFmtId="0" fontId="0" fillId="0" borderId="0" xfId="0" applyBorder="1"/>
    <xf numFmtId="0" fontId="3" fillId="2" borderId="6" xfId="0" applyFont="1" applyFill="1" applyBorder="1" applyAlignment="1">
      <alignment horizontal="left" wrapText="1"/>
    </xf>
    <xf numFmtId="0" fontId="0" fillId="0" borderId="7" xfId="0" applyBorder="1"/>
    <xf numFmtId="0" fontId="0" fillId="0" borderId="1" xfId="0" applyBorder="1"/>
    <xf numFmtId="0" fontId="0" fillId="0" borderId="5" xfId="0" applyBorder="1"/>
    <xf numFmtId="0" fontId="5" fillId="2" borderId="6" xfId="0" applyFont="1" applyFill="1" applyBorder="1" applyAlignment="1">
      <alignment horizontal="left" vertical="top" wrapText="1"/>
    </xf>
    <xf numFmtId="0" fontId="5" fillId="2" borderId="0" xfId="0" applyFont="1" applyFill="1" applyAlignment="1">
      <alignment horizontal="left" vertical="top" wrapText="1"/>
    </xf>
    <xf numFmtId="0" fontId="7" fillId="0" borderId="0" xfId="0" applyFont="1" applyAlignment="1">
      <alignment horizontal="left" vertical="center" wrapText="1"/>
    </xf>
    <xf numFmtId="0" fontId="14" fillId="0" borderId="0" xfId="0" applyFont="1"/>
    <xf numFmtId="0" fontId="8" fillId="0" borderId="0" xfId="0" applyFont="1" applyAlignment="1">
      <alignment horizontal="left" vertical="center" wrapText="1"/>
    </xf>
    <xf numFmtId="0" fontId="17" fillId="0" borderId="0" xfId="0" applyFont="1" applyAlignment="1">
      <alignment horizontal="center"/>
    </xf>
    <xf numFmtId="0" fontId="6" fillId="2" borderId="0" xfId="0" applyFont="1" applyFill="1" applyBorder="1" applyAlignment="1">
      <alignment horizontal="left" vertical="top" wrapText="1"/>
    </xf>
    <xf numFmtId="0" fontId="6" fillId="2" borderId="3" xfId="0" applyFont="1" applyFill="1" applyBorder="1" applyAlignment="1">
      <alignment horizontal="left" vertical="top" wrapText="1"/>
    </xf>
    <xf numFmtId="0" fontId="19" fillId="4" borderId="9" xfId="0" applyFont="1" applyFill="1" applyBorder="1"/>
    <xf numFmtId="0" fontId="0" fillId="7" borderId="0" xfId="0" applyFill="1"/>
    <xf numFmtId="2" fontId="17" fillId="0" borderId="0" xfId="0" applyNumberFormat="1" applyFont="1"/>
    <xf numFmtId="0" fontId="10" fillId="6" borderId="0" xfId="0" applyFont="1" applyFill="1" applyBorder="1" applyAlignment="1">
      <alignment horizontal="left" vertical="center"/>
    </xf>
    <xf numFmtId="0" fontId="9" fillId="8" borderId="0" xfId="0" applyFont="1" applyFill="1" applyAlignment="1">
      <alignment horizontal="left" vertical="center"/>
    </xf>
    <xf numFmtId="0" fontId="0" fillId="6" borderId="0" xfId="0" applyFill="1" applyBorder="1"/>
    <xf numFmtId="0" fontId="2" fillId="6" borderId="0" xfId="0" applyFont="1" applyFill="1" applyBorder="1" applyAlignment="1">
      <alignment horizontal="left"/>
    </xf>
    <xf numFmtId="0" fontId="0" fillId="6" borderId="0" xfId="0" applyFill="1" applyBorder="1" applyAlignment="1">
      <alignment horizontal="left"/>
    </xf>
    <xf numFmtId="0" fontId="10" fillId="6" borderId="0" xfId="0" applyFont="1" applyFill="1" applyBorder="1" applyAlignment="1">
      <alignment horizontal="left" vertical="center"/>
    </xf>
  </cellXfs>
  <cellStyles count="3">
    <cellStyle name="diskette" xfId="2" xr:uid="{5153366D-360D-43A4-9E1A-1DD8A570D9A7}"/>
    <cellStyle name="Normal" xfId="0" builtinId="0"/>
    <cellStyle name="Normal 130 2" xfId="1" xr:uid="{73B6B0F3-B6A8-4CF9-993B-EB457AA15EFE}"/>
  </cellStyles>
  <dxfs count="0"/>
  <tableStyles count="1" defaultTableStyle="TableStyleMedium9" defaultPivotStyle="PivotStyleLight16">
    <tableStyle name="Invisible" pivot="0" table="0" count="0" xr9:uid="{A4AAFF0C-68D5-492D-9C4B-296BE0487355}"/>
  </tableStyles>
  <colors>
    <mruColors>
      <color rgb="FF003299"/>
      <color rgb="FFC5D9F1"/>
      <color rgb="FF16365C"/>
      <color rgb="FF00B1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2C258340-1A0B-4D82-9D10-D7F72F182A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5BBB65EF-10A1-41D9-AE6D-17F4B8EED17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03AAC215-9572-4C44-BBCE-40654739CB85}"/>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BE1B7F57-D2B1-4477-9F80-EE3E19F02BDE}"/>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overview 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9</xdr:row>
      <xdr:rowOff>0</xdr:rowOff>
    </xdr:from>
    <xdr:ext cx="1524000" cy="2400300"/>
    <xdr:pic>
      <xdr:nvPicPr>
        <xdr:cNvPr id="4" name="Image 3" descr="Picture">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1</xdr:col>
      <xdr:colOff>721360</xdr:colOff>
      <xdr:row>21</xdr:row>
      <xdr:rowOff>91440</xdr:rowOff>
    </xdr:to>
    <xdr:pic>
      <xdr:nvPicPr>
        <xdr:cNvPr id="8" name="Picture 7">
          <a:extLst>
            <a:ext uri="{FF2B5EF4-FFF2-40B4-BE49-F238E27FC236}">
              <a16:creationId xmlns:a16="http://schemas.microsoft.com/office/drawing/2014/main" id="{075EDE6B-712C-BD9F-D5A3-300F1FE144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1511935" cy="2377440"/>
        </a:xfrm>
        <a:prstGeom prst="rect">
          <a:avLst/>
        </a:prstGeom>
        <a:noFill/>
      </xdr:spPr>
    </xdr:pic>
    <xdr:clientData/>
  </xdr:twoCellAnchor>
  <xdr:twoCellAnchor editAs="oneCell">
    <xdr:from>
      <xdr:col>2</xdr:col>
      <xdr:colOff>0</xdr:colOff>
      <xdr:row>9</xdr:row>
      <xdr:rowOff>0</xdr:rowOff>
    </xdr:from>
    <xdr:to>
      <xdr:col>3</xdr:col>
      <xdr:colOff>715010</xdr:colOff>
      <xdr:row>21</xdr:row>
      <xdr:rowOff>91440</xdr:rowOff>
    </xdr:to>
    <xdr:pic>
      <xdr:nvPicPr>
        <xdr:cNvPr id="9" name="Picture 8">
          <a:extLst>
            <a:ext uri="{FF2B5EF4-FFF2-40B4-BE49-F238E27FC236}">
              <a16:creationId xmlns:a16="http://schemas.microsoft.com/office/drawing/2014/main" id="{F183AA42-073E-7186-25D8-37FE69B4BEF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81150" y="1714500"/>
          <a:ext cx="1505585" cy="237744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9</xdr:row>
      <xdr:rowOff>0</xdr:rowOff>
    </xdr:from>
    <xdr:ext cx="1524000" cy="2609850"/>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9</xdr:row>
      <xdr:rowOff>0</xdr:rowOff>
    </xdr:from>
    <xdr:ext cx="1524000" cy="2562225"/>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4</xdr:col>
      <xdr:colOff>0</xdr:colOff>
      <xdr:row>9</xdr:row>
      <xdr:rowOff>0</xdr:rowOff>
    </xdr:from>
    <xdr:ext cx="1524000" cy="2619375"/>
    <xdr:pic>
      <xdr:nvPicPr>
        <xdr:cNvPr id="4" name="Image 3" descr="Picture">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9</xdr:row>
      <xdr:rowOff>0</xdr:rowOff>
    </xdr:from>
    <xdr:ext cx="1524000" cy="2571750"/>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0</xdr:colOff>
      <xdr:row>9</xdr:row>
      <xdr:rowOff>0</xdr:rowOff>
    </xdr:from>
    <xdr:ext cx="1524000" cy="2571750"/>
    <xdr:pic>
      <xdr:nvPicPr>
        <xdr:cNvPr id="4" name="Image 3" descr="Picture">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twoCellAnchor editAs="oneCell">
    <xdr:from>
      <xdr:col>0</xdr:col>
      <xdr:colOff>0</xdr:colOff>
      <xdr:row>9</xdr:row>
      <xdr:rowOff>0</xdr:rowOff>
    </xdr:from>
    <xdr:to>
      <xdr:col>1</xdr:col>
      <xdr:colOff>721360</xdr:colOff>
      <xdr:row>22</xdr:row>
      <xdr:rowOff>78105</xdr:rowOff>
    </xdr:to>
    <xdr:pic>
      <xdr:nvPicPr>
        <xdr:cNvPr id="5" name="Picture 4">
          <a:extLst>
            <a:ext uri="{FF2B5EF4-FFF2-40B4-BE49-F238E27FC236}">
              <a16:creationId xmlns:a16="http://schemas.microsoft.com/office/drawing/2014/main" id="{70E9630E-0A98-AC7C-AA12-586426B21B8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14500"/>
          <a:ext cx="1511935" cy="255460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9</xdr:row>
      <xdr:rowOff>0</xdr:rowOff>
    </xdr:from>
    <xdr:ext cx="1524000" cy="2466975"/>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9</xdr:row>
      <xdr:rowOff>0</xdr:rowOff>
    </xdr:from>
    <xdr:ext cx="1524000" cy="2590800"/>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4</xdr:col>
      <xdr:colOff>0</xdr:colOff>
      <xdr:row>9</xdr:row>
      <xdr:rowOff>0</xdr:rowOff>
    </xdr:from>
    <xdr:ext cx="1524000" cy="2476500"/>
    <xdr:pic>
      <xdr:nvPicPr>
        <xdr:cNvPr id="4" name="Image 3" descr="Picture">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aeaweb.org/articles?id=10.1257/aer.20191823"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cb.europa.eu/press/financial-stability-publications/fsr/special/html/ecb.fsrart202505_02~4603d3e42a.en.html" TargetMode="External"/><Relationship Id="rId1" Type="http://schemas.openxmlformats.org/officeDocument/2006/relationships/hyperlink" Target="https://www.imf.org/en/publications/weo/weo-database/2023/april/groups-and-aggregates"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workbookViewId="0"/>
  </sheetViews>
  <sheetFormatPr defaultRowHeight="15" x14ac:dyDescent="0.25"/>
  <cols>
    <col min="1" max="16384" width="9.140625" style="8"/>
  </cols>
  <sheetData>
    <row r="1" spans="1:12" x14ac:dyDescent="0.25">
      <c r="A1" s="10"/>
      <c r="B1" s="10"/>
      <c r="C1" s="10"/>
      <c r="D1" s="10"/>
      <c r="E1" s="10"/>
      <c r="F1" s="10"/>
      <c r="G1" s="10"/>
      <c r="H1" s="10"/>
      <c r="I1" s="10"/>
      <c r="J1" s="10"/>
      <c r="K1" s="10"/>
      <c r="L1" s="10"/>
    </row>
    <row r="2" spans="1:12" x14ac:dyDescent="0.25">
      <c r="A2" s="10"/>
      <c r="B2" s="10"/>
      <c r="C2" s="10"/>
      <c r="D2" s="10"/>
      <c r="E2" s="10"/>
      <c r="F2" s="10"/>
      <c r="G2" s="10"/>
      <c r="H2" s="10"/>
      <c r="I2" s="10"/>
      <c r="J2" s="10"/>
      <c r="K2" s="10"/>
      <c r="L2" s="10"/>
    </row>
    <row r="3" spans="1:12" x14ac:dyDescent="0.25">
      <c r="A3" s="10"/>
      <c r="B3" s="10"/>
      <c r="C3" s="10"/>
      <c r="D3" s="10"/>
      <c r="E3" s="10"/>
      <c r="F3" s="10"/>
      <c r="G3" s="10"/>
      <c r="H3" s="10"/>
      <c r="I3" s="10"/>
      <c r="J3" s="10"/>
      <c r="K3" s="10"/>
      <c r="L3" s="10"/>
    </row>
    <row r="4" spans="1:12" x14ac:dyDescent="0.25">
      <c r="A4" s="10"/>
      <c r="B4" s="10"/>
      <c r="C4" s="10"/>
      <c r="D4" s="10"/>
      <c r="E4" s="10"/>
      <c r="F4" s="10"/>
      <c r="G4" s="10"/>
      <c r="H4" s="10"/>
      <c r="I4" s="10"/>
      <c r="J4" s="10"/>
      <c r="K4" s="10"/>
      <c r="L4" s="10"/>
    </row>
    <row r="5" spans="1:12" x14ac:dyDescent="0.25">
      <c r="A5" s="10"/>
      <c r="B5" s="10"/>
      <c r="C5" s="10"/>
      <c r="D5" s="10"/>
      <c r="E5" s="10"/>
      <c r="F5" s="10"/>
      <c r="G5" s="10"/>
      <c r="H5" s="10"/>
      <c r="I5" s="10"/>
      <c r="J5" s="10"/>
      <c r="K5" s="10"/>
      <c r="L5" s="10"/>
    </row>
    <row r="6" spans="1:12" x14ac:dyDescent="0.25">
      <c r="A6" s="10"/>
      <c r="B6" s="10"/>
      <c r="C6" s="10"/>
      <c r="D6" s="10"/>
      <c r="E6" s="10"/>
      <c r="F6" s="10"/>
      <c r="G6" s="10"/>
      <c r="H6" s="10"/>
      <c r="I6" s="10"/>
      <c r="J6" s="10"/>
      <c r="K6" s="10"/>
      <c r="L6" s="10"/>
    </row>
    <row r="7" spans="1:12" x14ac:dyDescent="0.25">
      <c r="A7" s="10"/>
      <c r="B7" s="10"/>
      <c r="C7" s="10"/>
      <c r="D7" s="10"/>
      <c r="E7" s="10"/>
      <c r="F7" s="10"/>
      <c r="G7" s="10"/>
      <c r="H7" s="10"/>
      <c r="I7" s="10"/>
      <c r="J7" s="10"/>
      <c r="K7" s="10"/>
      <c r="L7" s="10"/>
    </row>
    <row r="8" spans="1:12" x14ac:dyDescent="0.25">
      <c r="A8" s="10"/>
      <c r="B8" s="10"/>
      <c r="C8" s="10"/>
      <c r="D8" s="10"/>
      <c r="E8" s="10"/>
      <c r="F8" s="10"/>
      <c r="G8" s="10"/>
      <c r="H8" s="10"/>
      <c r="I8" s="10"/>
      <c r="J8" s="10"/>
      <c r="K8" s="10"/>
      <c r="L8" s="10"/>
    </row>
    <row r="9" spans="1:12" x14ac:dyDescent="0.25">
      <c r="A9" s="11"/>
      <c r="B9" s="11"/>
      <c r="C9" s="11"/>
      <c r="D9" s="11"/>
      <c r="E9" s="11"/>
      <c r="F9" s="11"/>
      <c r="G9" s="11"/>
      <c r="H9" s="11"/>
      <c r="I9" s="11"/>
      <c r="J9" s="11"/>
      <c r="K9" s="11"/>
      <c r="L9" s="11"/>
    </row>
    <row r="10" spans="1:12" x14ac:dyDescent="0.25">
      <c r="A10" s="11"/>
      <c r="B10" s="11"/>
      <c r="C10" s="11"/>
      <c r="D10" s="11"/>
      <c r="E10" s="11"/>
      <c r="F10" s="11"/>
      <c r="G10" s="11"/>
      <c r="H10" s="11"/>
      <c r="I10" s="11"/>
      <c r="J10" s="11"/>
      <c r="K10" s="11"/>
      <c r="L10" s="11"/>
    </row>
    <row r="11" spans="1:12" ht="26.25" x14ac:dyDescent="0.25">
      <c r="A11" s="11"/>
      <c r="B11" s="11"/>
      <c r="C11" s="11"/>
      <c r="D11" s="11"/>
      <c r="E11" s="11"/>
      <c r="F11" s="11"/>
      <c r="G11" s="12" t="s">
        <v>76</v>
      </c>
      <c r="H11" s="11"/>
      <c r="I11" s="11"/>
      <c r="J11" s="11"/>
      <c r="K11" s="11"/>
      <c r="L11" s="11"/>
    </row>
    <row r="12" spans="1:12" ht="18" x14ac:dyDescent="0.25">
      <c r="A12" s="11"/>
      <c r="B12" s="11"/>
      <c r="C12" s="11"/>
      <c r="D12" s="11"/>
      <c r="E12" s="11"/>
      <c r="F12" s="11"/>
      <c r="G12" s="13" t="s">
        <v>77</v>
      </c>
      <c r="H12" s="11"/>
      <c r="I12" s="11"/>
      <c r="J12" s="11"/>
      <c r="K12" s="11"/>
      <c r="L12" s="11"/>
    </row>
    <row r="13" spans="1:12" x14ac:dyDescent="0.25">
      <c r="A13" s="11"/>
      <c r="B13" s="11"/>
      <c r="C13" s="11"/>
      <c r="D13" s="11"/>
      <c r="E13" s="11"/>
      <c r="F13" s="11"/>
      <c r="G13" s="26" t="s">
        <v>78</v>
      </c>
      <c r="H13" s="26"/>
      <c r="I13" s="26"/>
      <c r="J13" s="26"/>
      <c r="K13" s="26"/>
      <c r="L13" s="11"/>
    </row>
    <row r="14" spans="1:12" x14ac:dyDescent="0.25">
      <c r="A14" s="11"/>
      <c r="B14" s="11"/>
      <c r="C14" s="11"/>
      <c r="D14" s="11"/>
      <c r="E14" s="11"/>
      <c r="F14" s="11"/>
      <c r="G14" s="26"/>
      <c r="H14" s="26"/>
      <c r="I14" s="26"/>
      <c r="J14" s="26"/>
      <c r="K14" s="26"/>
      <c r="L14" s="11"/>
    </row>
    <row r="15" spans="1:12" x14ac:dyDescent="0.25">
      <c r="A15" s="11"/>
      <c r="B15" s="11"/>
      <c r="C15" s="11"/>
      <c r="D15" s="11"/>
      <c r="E15" s="11"/>
      <c r="F15" s="11"/>
      <c r="G15" s="26"/>
      <c r="H15" s="26"/>
      <c r="I15" s="26"/>
      <c r="J15" s="26"/>
      <c r="K15" s="26"/>
      <c r="L15" s="11"/>
    </row>
    <row r="16" spans="1:12" x14ac:dyDescent="0.25">
      <c r="A16" s="11"/>
      <c r="B16" s="11"/>
      <c r="C16" s="11"/>
      <c r="D16" s="11"/>
      <c r="E16" s="11"/>
      <c r="F16" s="11"/>
      <c r="G16" s="11"/>
      <c r="H16" s="11"/>
      <c r="I16" s="11"/>
      <c r="J16" s="11"/>
      <c r="K16" s="11"/>
      <c r="L16" s="11"/>
    </row>
    <row r="17" spans="1:12" x14ac:dyDescent="0.25">
      <c r="A17" s="11"/>
      <c r="B17" s="11"/>
      <c r="C17" s="11"/>
      <c r="D17" s="11"/>
      <c r="E17" s="11"/>
      <c r="F17" s="11"/>
      <c r="G17" s="11"/>
      <c r="H17" s="11"/>
      <c r="I17" s="11"/>
      <c r="J17" s="11"/>
      <c r="K17" s="11"/>
      <c r="L17" s="11"/>
    </row>
    <row r="18" spans="1:12" x14ac:dyDescent="0.25">
      <c r="A18" s="11"/>
      <c r="B18" s="11"/>
      <c r="C18" s="11"/>
      <c r="D18" s="11"/>
      <c r="E18" s="11"/>
      <c r="F18" s="11"/>
      <c r="G18" s="11"/>
      <c r="H18" s="11"/>
      <c r="I18" s="11"/>
      <c r="J18" s="11"/>
      <c r="K18" s="11"/>
      <c r="L18" s="11"/>
    </row>
    <row r="19" spans="1:12" x14ac:dyDescent="0.25">
      <c r="A19" s="11"/>
      <c r="B19" s="11"/>
      <c r="C19" s="11"/>
      <c r="D19" s="11"/>
      <c r="E19" s="11"/>
      <c r="F19" s="11"/>
      <c r="G19" s="11"/>
      <c r="H19" s="11"/>
      <c r="I19" s="11"/>
      <c r="J19" s="11"/>
      <c r="K19" s="11"/>
      <c r="L19" s="11"/>
    </row>
    <row r="20" spans="1:12" x14ac:dyDescent="0.25">
      <c r="A20" s="11"/>
      <c r="B20" s="11"/>
      <c r="C20" s="11"/>
      <c r="D20" s="11"/>
      <c r="E20" s="11"/>
      <c r="F20" s="11"/>
      <c r="G20" s="11"/>
      <c r="H20" s="11"/>
      <c r="I20" s="11"/>
      <c r="J20" s="11"/>
      <c r="K20" s="11"/>
      <c r="L20" s="11"/>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J19"/>
  <sheetViews>
    <sheetView workbookViewId="0"/>
  </sheetViews>
  <sheetFormatPr defaultRowHeight="15" x14ac:dyDescent="0.25"/>
  <cols>
    <col min="1" max="1" width="3" style="11" customWidth="1"/>
    <col min="2" max="2" width="14" style="11" customWidth="1"/>
    <col min="3" max="9" width="20" style="11" customWidth="1"/>
    <col min="10" max="16384" width="9.140625" style="11"/>
  </cols>
  <sheetData>
    <row r="1" spans="1:10" ht="15" customHeight="1" x14ac:dyDescent="0.25"/>
    <row r="2" spans="1:10" ht="15" customHeight="1" x14ac:dyDescent="0.25">
      <c r="A2" s="57" t="s">
        <v>0</v>
      </c>
      <c r="B2" s="57"/>
      <c r="C2" s="57"/>
      <c r="D2" s="57"/>
      <c r="E2" s="57"/>
      <c r="F2" s="57"/>
      <c r="G2" s="57"/>
      <c r="H2" s="57"/>
      <c r="I2" s="57"/>
    </row>
    <row r="3" spans="1:10" ht="15" customHeight="1" x14ac:dyDescent="0.25">
      <c r="A3" s="58"/>
      <c r="B3" s="58"/>
      <c r="C3" s="58"/>
      <c r="D3" s="58"/>
      <c r="E3" s="58"/>
      <c r="F3" s="58"/>
      <c r="G3" s="58"/>
      <c r="H3" s="58"/>
      <c r="I3" s="58"/>
      <c r="J3" s="58"/>
    </row>
    <row r="4" spans="1:10" ht="15" customHeight="1" x14ac:dyDescent="0.25">
      <c r="A4" s="58"/>
      <c r="B4" s="59" t="s">
        <v>1</v>
      </c>
      <c r="C4" s="60"/>
      <c r="D4" s="60"/>
      <c r="E4" s="60"/>
      <c r="F4" s="60"/>
      <c r="G4" s="60"/>
      <c r="H4" s="60"/>
      <c r="I4" s="60"/>
      <c r="J4" s="58"/>
    </row>
    <row r="5" spans="1:10" ht="15" customHeight="1" x14ac:dyDescent="0.25">
      <c r="A5" s="58"/>
      <c r="B5" s="56" t="s">
        <v>2</v>
      </c>
      <c r="C5" s="61" t="s">
        <v>80</v>
      </c>
      <c r="D5" s="61"/>
      <c r="E5" s="61"/>
      <c r="F5" s="61"/>
      <c r="G5" s="61"/>
      <c r="H5" s="61"/>
      <c r="I5" s="61"/>
      <c r="J5" s="58"/>
    </row>
    <row r="6" spans="1:10" ht="15" customHeight="1" x14ac:dyDescent="0.25">
      <c r="A6" s="58"/>
      <c r="B6" s="56"/>
      <c r="C6" s="56"/>
      <c r="D6" s="56"/>
      <c r="E6" s="56"/>
      <c r="F6" s="56"/>
      <c r="G6" s="56"/>
      <c r="H6" s="56"/>
      <c r="I6" s="56"/>
      <c r="J6" s="58"/>
    </row>
    <row r="7" spans="1:10" ht="15" customHeight="1" x14ac:dyDescent="0.25">
      <c r="A7" s="58"/>
      <c r="B7" s="59" t="s">
        <v>3</v>
      </c>
      <c r="C7" s="60"/>
      <c r="D7" s="60"/>
      <c r="E7" s="60"/>
      <c r="F7" s="60"/>
      <c r="G7" s="60"/>
      <c r="H7" s="60"/>
      <c r="I7" s="60"/>
      <c r="J7" s="58"/>
    </row>
    <row r="8" spans="1:10" ht="15" customHeight="1" x14ac:dyDescent="0.25">
      <c r="A8" s="58"/>
      <c r="B8" s="56" t="s">
        <v>4</v>
      </c>
      <c r="C8" s="61" t="s">
        <v>5</v>
      </c>
      <c r="D8" s="61"/>
      <c r="E8" s="61"/>
      <c r="F8" s="61"/>
      <c r="G8" s="61"/>
      <c r="H8" s="61"/>
      <c r="I8" s="61"/>
      <c r="J8" s="58"/>
    </row>
    <row r="9" spans="1:10" ht="15" customHeight="1" x14ac:dyDescent="0.25">
      <c r="A9" s="58"/>
      <c r="B9" s="56"/>
      <c r="C9" s="56"/>
      <c r="D9" s="56"/>
      <c r="E9" s="56"/>
      <c r="F9" s="56"/>
      <c r="G9" s="56"/>
      <c r="H9" s="56"/>
      <c r="I9" s="56"/>
      <c r="J9" s="58"/>
    </row>
    <row r="10" spans="1:10" ht="15" customHeight="1" x14ac:dyDescent="0.25">
      <c r="A10" s="58"/>
      <c r="B10" s="59" t="s">
        <v>79</v>
      </c>
      <c r="C10" s="60"/>
      <c r="D10" s="60"/>
      <c r="E10" s="60"/>
      <c r="F10" s="60"/>
      <c r="G10" s="60"/>
      <c r="H10" s="60"/>
      <c r="I10" s="60"/>
      <c r="J10" s="58"/>
    </row>
    <row r="11" spans="1:10" ht="15" customHeight="1" x14ac:dyDescent="0.25">
      <c r="A11" s="58"/>
      <c r="B11" s="56" t="s">
        <v>6</v>
      </c>
      <c r="C11" s="61" t="s">
        <v>7</v>
      </c>
      <c r="D11" s="61"/>
      <c r="E11" s="61"/>
      <c r="F11" s="61"/>
      <c r="G11" s="61"/>
      <c r="H11" s="61"/>
      <c r="I11" s="61"/>
      <c r="J11" s="58"/>
    </row>
    <row r="12" spans="1:10" ht="15" customHeight="1" x14ac:dyDescent="0.25">
      <c r="A12" s="58"/>
      <c r="B12" s="56"/>
      <c r="C12" s="56"/>
      <c r="D12" s="56"/>
      <c r="E12" s="56"/>
      <c r="F12" s="56"/>
      <c r="G12" s="56"/>
      <c r="H12" s="56"/>
      <c r="I12" s="56"/>
      <c r="J12" s="58"/>
    </row>
    <row r="13" spans="1:10" ht="15" customHeight="1" x14ac:dyDescent="0.25">
      <c r="A13" s="58"/>
      <c r="B13" s="59" t="s">
        <v>8</v>
      </c>
      <c r="C13" s="60"/>
      <c r="D13" s="60"/>
      <c r="E13" s="60"/>
      <c r="F13" s="60"/>
      <c r="G13" s="60"/>
      <c r="H13" s="60"/>
      <c r="I13" s="60"/>
      <c r="J13" s="58"/>
    </row>
    <row r="14" spans="1:10" ht="15" customHeight="1" x14ac:dyDescent="0.25">
      <c r="A14" s="58"/>
      <c r="B14" s="56" t="s">
        <v>9</v>
      </c>
      <c r="C14" s="61" t="s">
        <v>10</v>
      </c>
      <c r="D14" s="61"/>
      <c r="E14" s="61"/>
      <c r="F14" s="61"/>
      <c r="G14" s="61"/>
      <c r="H14" s="61"/>
      <c r="I14" s="61"/>
      <c r="J14" s="58"/>
    </row>
    <row r="15" spans="1:10" ht="15" customHeight="1" x14ac:dyDescent="0.25">
      <c r="A15" s="58"/>
      <c r="B15" s="58"/>
      <c r="C15" s="58"/>
      <c r="D15" s="58"/>
      <c r="E15" s="58"/>
      <c r="F15" s="58"/>
      <c r="G15" s="58"/>
      <c r="H15" s="58"/>
      <c r="I15" s="58"/>
      <c r="J15" s="58"/>
    </row>
    <row r="16" spans="1:10" ht="15" customHeight="1" x14ac:dyDescent="0.25">
      <c r="A16" s="58"/>
      <c r="B16" s="58"/>
      <c r="C16" s="58"/>
      <c r="D16" s="58"/>
      <c r="E16" s="58"/>
      <c r="F16" s="58"/>
      <c r="G16" s="58"/>
      <c r="H16" s="58"/>
      <c r="I16" s="58"/>
      <c r="J16" s="58"/>
    </row>
    <row r="17" spans="1:10" ht="15" customHeight="1" x14ac:dyDescent="0.25">
      <c r="A17" s="58"/>
      <c r="B17" s="58"/>
      <c r="C17" s="58"/>
      <c r="D17" s="58"/>
      <c r="E17" s="58"/>
      <c r="F17" s="58"/>
      <c r="G17" s="58"/>
      <c r="H17" s="58"/>
      <c r="I17" s="58"/>
      <c r="J17" s="58"/>
    </row>
    <row r="18" spans="1:10" ht="15" customHeight="1" x14ac:dyDescent="0.25">
      <c r="A18" s="58"/>
      <c r="B18" s="58"/>
      <c r="C18" s="58"/>
      <c r="D18" s="58"/>
      <c r="E18" s="58"/>
      <c r="F18" s="58"/>
      <c r="G18" s="58"/>
      <c r="H18" s="58"/>
      <c r="I18" s="58"/>
      <c r="J18" s="58"/>
    </row>
    <row r="19" spans="1:10" ht="15" customHeight="1" x14ac:dyDescent="0.25">
      <c r="A19" s="58"/>
      <c r="B19" s="58"/>
      <c r="C19" s="58"/>
      <c r="D19" s="58"/>
      <c r="E19" s="58"/>
      <c r="F19" s="58"/>
      <c r="G19" s="58"/>
      <c r="H19" s="58"/>
      <c r="I19" s="58"/>
      <c r="J19" s="58"/>
    </row>
  </sheetData>
  <mergeCells count="9">
    <mergeCell ref="C14:I14"/>
    <mergeCell ref="A2:I2"/>
    <mergeCell ref="B7:I7"/>
    <mergeCell ref="B13:I13"/>
    <mergeCell ref="B4:I4"/>
    <mergeCell ref="B10:I10"/>
    <mergeCell ref="C5:I5"/>
    <mergeCell ref="C8:I8"/>
    <mergeCell ref="C11:I11"/>
  </mergeCells>
  <hyperlinks>
    <hyperlink ref="B5" location="'Chart 1'!A1" display="Chart 1" xr:uid="{00000000-0004-0000-0100-000000000000}"/>
    <hyperlink ref="C5" location="'Chart 1'!A1" display="The war in the Middle East sparked a surge in energy prices and inflation expectations, while heightening cyber threats and infrastructure risks" xr:uid="{00000000-0004-0000-0100-000001000000}"/>
    <hyperlink ref="B8" location="'Chart 2'!A1" display="Chart 2" xr:uid="{00000000-0004-0000-0100-000002000000}"/>
    <hyperlink ref="C8" location="'Chart 2'!A1" display="Market sentiment has grown more volatile, with the focus shifting from AI disruption risk to energy pricing, monetary policy expectations and sovereign vulnerabilities" xr:uid="{00000000-0004-0000-0100-000003000000}"/>
    <hyperlink ref="B11" location="'Chart 3'!A1" display="Chart 3" xr:uid="{00000000-0004-0000-0100-000004000000}"/>
    <hyperlink ref="C11" location="'Chart 3'!A1" display="Non-banks have proved resilient to the war in the Middle East, while private market risks add to their liquidity and leverage vulnerabilities" xr:uid="{00000000-0004-0000-0100-000005000000}"/>
    <hyperlink ref="B14" location="'Chart 4'!A1" display="Chart 4" xr:uid="{00000000-0004-0000-0100-000006000000}"/>
    <hyperlink ref="C14" location="'Chart 4'!A1" display="Euro area banks have limited direct links to the Middle East but face credit, liquidity and funding risks from exposures to non-banks and trade- and energy-sensitive firms" xr:uid="{00000000-0004-0000-0100-000007000000}"/>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E253"/>
  <sheetViews>
    <sheetView zoomScaleNormal="100" workbookViewId="0"/>
  </sheetViews>
  <sheetFormatPr defaultRowHeight="15" x14ac:dyDescent="0.25"/>
  <cols>
    <col min="1" max="6" width="11.85546875" style="11" customWidth="1"/>
    <col min="7" max="7" width="3" style="15" customWidth="1"/>
    <col min="8" max="12" width="8.42578125" style="14" customWidth="1"/>
    <col min="13" max="13" width="3" style="15" customWidth="1"/>
    <col min="14" max="24" width="8.42578125" style="14" customWidth="1"/>
    <col min="25" max="25" width="3" style="15" customWidth="1"/>
    <col min="26" max="26" width="8.42578125" style="14" customWidth="1"/>
    <col min="27" max="27" width="8.7109375" style="14" bestFit="1" customWidth="1"/>
    <col min="28" max="30" width="8.42578125" style="14" customWidth="1"/>
    <col min="31" max="31" width="3" style="15" customWidth="1"/>
  </cols>
  <sheetData>
    <row r="1" spans="1:29" ht="15" customHeight="1" x14ac:dyDescent="0.25">
      <c r="A1" s="1" t="s">
        <v>11</v>
      </c>
      <c r="B1" s="2"/>
      <c r="C1" s="2"/>
      <c r="D1" s="2"/>
      <c r="E1" s="2"/>
      <c r="F1" s="2"/>
    </row>
    <row r="2" spans="1:29" ht="15" customHeight="1" x14ac:dyDescent="0.25">
      <c r="A2" s="2"/>
      <c r="B2" s="2"/>
      <c r="C2" s="2"/>
      <c r="D2" s="2"/>
      <c r="E2" s="2"/>
      <c r="F2" s="2"/>
    </row>
    <row r="3" spans="1:29" ht="15" customHeight="1" x14ac:dyDescent="0.25">
      <c r="A3" s="39" t="s">
        <v>2</v>
      </c>
      <c r="B3" s="40"/>
      <c r="C3" s="40"/>
      <c r="D3" s="40"/>
      <c r="E3" s="40"/>
      <c r="F3" s="40"/>
      <c r="I3" s="47" t="str">
        <f>A6</f>
        <v>a) Geopolitical risk index and oil price volatility</v>
      </c>
      <c r="J3" s="48"/>
      <c r="K3" s="48"/>
      <c r="O3" s="47" t="str">
        <f>C6</f>
        <v>b) Distribution of 2026 HICP inflation and real GDP growth forecasts for the euro area</v>
      </c>
      <c r="P3" s="47"/>
      <c r="Q3" s="47"/>
      <c r="R3" s="48"/>
      <c r="S3" s="48"/>
      <c r="T3" s="48"/>
      <c r="U3" s="48"/>
      <c r="V3" s="48"/>
      <c r="W3" s="48"/>
      <c r="AA3" s="47" t="str">
        <f>E6</f>
        <v>c) Financial Times word count for cyberattacks and hybrid warfare</v>
      </c>
      <c r="AB3" s="48"/>
      <c r="AC3" s="48"/>
    </row>
    <row r="4" spans="1:29" ht="15" customHeight="1" x14ac:dyDescent="0.25">
      <c r="A4" s="41" t="s">
        <v>80</v>
      </c>
      <c r="B4" s="30"/>
      <c r="C4" s="30"/>
      <c r="D4" s="30"/>
      <c r="E4" s="30"/>
      <c r="F4" s="31"/>
      <c r="I4" s="48"/>
      <c r="J4" s="48"/>
      <c r="K4" s="48"/>
      <c r="O4" s="48"/>
      <c r="P4" s="48"/>
      <c r="Q4" s="48"/>
      <c r="R4" s="48"/>
      <c r="S4" s="48"/>
      <c r="T4" s="48"/>
      <c r="U4" s="48"/>
      <c r="V4" s="48"/>
      <c r="W4" s="48"/>
      <c r="AA4" s="48"/>
      <c r="AB4" s="48"/>
      <c r="AC4" s="48"/>
    </row>
    <row r="5" spans="1:29" ht="15" customHeight="1" thickBot="1" x14ac:dyDescent="0.3">
      <c r="A5" s="42"/>
      <c r="B5" s="43"/>
      <c r="C5" s="43"/>
      <c r="D5" s="43"/>
      <c r="E5" s="43"/>
      <c r="F5" s="44"/>
      <c r="I5" s="48"/>
      <c r="J5" s="48"/>
      <c r="K5" s="48"/>
      <c r="O5" s="48"/>
      <c r="P5" s="48"/>
      <c r="Q5" s="48"/>
      <c r="R5" s="48"/>
      <c r="S5" s="48"/>
      <c r="T5" s="48"/>
      <c r="U5" s="48"/>
      <c r="V5" s="48"/>
      <c r="W5" s="48"/>
      <c r="AA5" s="48"/>
      <c r="AB5" s="48"/>
      <c r="AC5" s="48"/>
    </row>
    <row r="6" spans="1:29" ht="15" customHeight="1" x14ac:dyDescent="0.25">
      <c r="A6" s="37" t="s">
        <v>12</v>
      </c>
      <c r="B6" s="31"/>
      <c r="C6" s="33" t="s">
        <v>13</v>
      </c>
      <c r="D6" s="31"/>
      <c r="E6" s="33" t="s">
        <v>14</v>
      </c>
      <c r="F6" s="31"/>
      <c r="I6" s="49" t="str">
        <f>A8</f>
        <v>(1 Jan. 2022-19 May 2026, indices)</v>
      </c>
      <c r="J6" s="48"/>
      <c r="K6" s="48"/>
      <c r="O6" s="49" t="str">
        <f>C8</f>
        <v>(Feb. 2026, May 2026; probability densities)</v>
      </c>
      <c r="P6" s="49"/>
      <c r="Q6" s="49"/>
      <c r="R6" s="48"/>
      <c r="S6" s="48"/>
      <c r="T6" s="48"/>
      <c r="U6" s="48"/>
      <c r="V6" s="48"/>
      <c r="W6" s="48"/>
      <c r="AA6" s="49" t="str">
        <f>E8</f>
        <v>(Jan. 2006-Apr. 2026; totals, 3-month moving averages)</v>
      </c>
      <c r="AB6" s="48"/>
      <c r="AC6" s="48"/>
    </row>
    <row r="7" spans="1:29" ht="15" customHeight="1" x14ac:dyDescent="0.25">
      <c r="A7" s="38"/>
      <c r="B7" s="34"/>
      <c r="C7" s="27"/>
      <c r="D7" s="34"/>
      <c r="E7" s="27"/>
      <c r="F7" s="34"/>
      <c r="I7" s="48"/>
      <c r="J7" s="48"/>
      <c r="K7" s="48"/>
      <c r="O7" s="48"/>
      <c r="P7" s="48"/>
      <c r="Q7" s="48"/>
      <c r="R7" s="48"/>
      <c r="S7" s="48"/>
      <c r="T7" s="48"/>
      <c r="U7" s="48"/>
      <c r="V7" s="48"/>
      <c r="W7" s="48"/>
      <c r="AA7" s="48"/>
      <c r="AB7" s="48"/>
      <c r="AC7" s="48"/>
    </row>
    <row r="8" spans="1:29" ht="15" customHeight="1" x14ac:dyDescent="0.25">
      <c r="A8" s="45" t="s">
        <v>15</v>
      </c>
      <c r="B8" s="31"/>
      <c r="C8" s="46" t="s">
        <v>16</v>
      </c>
      <c r="D8" s="31"/>
      <c r="E8" s="46" t="s">
        <v>17</v>
      </c>
      <c r="F8" s="31"/>
    </row>
    <row r="9" spans="1:29" ht="15" customHeight="1" x14ac:dyDescent="0.25">
      <c r="A9" s="38"/>
      <c r="B9" s="34"/>
      <c r="C9" s="27"/>
      <c r="D9" s="34"/>
      <c r="E9" s="27"/>
      <c r="F9" s="34"/>
      <c r="I9" s="35" t="s">
        <v>18</v>
      </c>
      <c r="J9" s="36"/>
      <c r="K9" s="36"/>
      <c r="O9" s="28" t="s">
        <v>35</v>
      </c>
      <c r="P9" s="28"/>
      <c r="Q9" s="28" t="s">
        <v>39</v>
      </c>
      <c r="R9" s="28"/>
      <c r="S9" s="28" t="s">
        <v>36</v>
      </c>
      <c r="T9" s="28"/>
      <c r="U9" s="28" t="s">
        <v>75</v>
      </c>
      <c r="V9" s="28"/>
      <c r="W9" s="16"/>
      <c r="AA9" s="18" t="s">
        <v>42</v>
      </c>
      <c r="AB9" s="18" t="s">
        <v>40</v>
      </c>
      <c r="AC9" s="18" t="s">
        <v>41</v>
      </c>
    </row>
    <row r="10" spans="1:29" ht="15" customHeight="1" x14ac:dyDescent="0.25">
      <c r="A10" s="3"/>
      <c r="B10" s="4"/>
      <c r="C10" s="2"/>
      <c r="D10" s="4"/>
      <c r="E10" s="2"/>
      <c r="F10" s="4"/>
      <c r="I10" s="36"/>
      <c r="J10" s="36"/>
      <c r="K10" s="36"/>
      <c r="O10" s="28"/>
      <c r="P10" s="28"/>
      <c r="Q10" s="28"/>
      <c r="R10" s="28"/>
      <c r="S10" s="28"/>
      <c r="T10" s="28"/>
      <c r="U10" s="28"/>
      <c r="V10" s="28"/>
      <c r="W10" s="16"/>
      <c r="AA10" s="17">
        <v>38748</v>
      </c>
      <c r="AB10" s="20">
        <v>0</v>
      </c>
      <c r="AC10" s="20">
        <v>0</v>
      </c>
    </row>
    <row r="11" spans="1:29" ht="15" customHeight="1" x14ac:dyDescent="0.25">
      <c r="A11" s="3"/>
      <c r="B11" s="4"/>
      <c r="C11" s="2"/>
      <c r="D11" s="4"/>
      <c r="E11" s="2"/>
      <c r="F11" s="4"/>
      <c r="I11" s="36"/>
      <c r="J11" s="36"/>
      <c r="K11" s="36"/>
      <c r="O11" s="9" t="s">
        <v>37</v>
      </c>
      <c r="P11" s="9" t="s">
        <v>38</v>
      </c>
      <c r="Q11" s="9" t="s">
        <v>37</v>
      </c>
      <c r="R11" s="9" t="s">
        <v>38</v>
      </c>
      <c r="S11" s="9" t="s">
        <v>37</v>
      </c>
      <c r="T11" s="9" t="s">
        <v>38</v>
      </c>
      <c r="U11" s="9" t="s">
        <v>37</v>
      </c>
      <c r="V11" s="9" t="s">
        <v>38</v>
      </c>
      <c r="W11" s="16"/>
      <c r="AA11" s="17">
        <v>38776</v>
      </c>
      <c r="AB11" s="20">
        <v>0</v>
      </c>
      <c r="AC11" s="20">
        <v>0</v>
      </c>
    </row>
    <row r="12" spans="1:29" ht="15" customHeight="1" x14ac:dyDescent="0.25">
      <c r="A12" s="3"/>
      <c r="B12" s="4"/>
      <c r="C12" s="2"/>
      <c r="D12" s="4"/>
      <c r="E12" s="2"/>
      <c r="F12" s="4"/>
      <c r="I12" s="36"/>
      <c r="J12" s="36"/>
      <c r="K12" s="36"/>
      <c r="O12" s="19">
        <v>0.69450116607316803</v>
      </c>
      <c r="P12" s="19">
        <v>0</v>
      </c>
      <c r="Q12" s="19">
        <v>0.29518852076102498</v>
      </c>
      <c r="R12" s="19">
        <v>0</v>
      </c>
      <c r="S12" s="19">
        <v>1.33567728054097</v>
      </c>
      <c r="T12" s="19">
        <v>4.6007386968920901E-16</v>
      </c>
      <c r="U12" s="19">
        <v>1.98246454901984</v>
      </c>
      <c r="V12" s="19">
        <v>5.4736286814678598E-17</v>
      </c>
      <c r="W12" s="16"/>
      <c r="AA12" s="17">
        <v>38807</v>
      </c>
      <c r="AB12" s="20">
        <v>0</v>
      </c>
      <c r="AC12" s="20">
        <v>0.33333333333333331</v>
      </c>
    </row>
    <row r="13" spans="1:29" ht="15" customHeight="1" x14ac:dyDescent="0.25">
      <c r="A13" s="3"/>
      <c r="B13" s="4"/>
      <c r="C13" s="2"/>
      <c r="D13" s="4"/>
      <c r="E13" s="2"/>
      <c r="F13" s="4"/>
      <c r="I13" s="36"/>
      <c r="J13" s="36"/>
      <c r="K13" s="36"/>
      <c r="O13" s="19">
        <v>0.70572336473835595</v>
      </c>
      <c r="P13" s="19">
        <v>0</v>
      </c>
      <c r="Q13" s="19">
        <v>0.30763819382131702</v>
      </c>
      <c r="R13" s="19">
        <v>1.09281799464215E-17</v>
      </c>
      <c r="S13" s="19">
        <v>1.34360266478767</v>
      </c>
      <c r="T13" s="19">
        <v>5.08126300058129E-16</v>
      </c>
      <c r="U13" s="19">
        <v>1.99999051772651</v>
      </c>
      <c r="V13" s="19">
        <v>6.5806265628303402E-17</v>
      </c>
      <c r="W13" s="16"/>
      <c r="AA13" s="17">
        <v>38837</v>
      </c>
      <c r="AB13" s="20">
        <v>0</v>
      </c>
      <c r="AC13" s="20">
        <v>0.33333333333333331</v>
      </c>
    </row>
    <row r="14" spans="1:29" ht="15" customHeight="1" x14ac:dyDescent="0.25">
      <c r="A14" s="3"/>
      <c r="B14" s="4"/>
      <c r="C14" s="2"/>
      <c r="D14" s="4"/>
      <c r="E14" s="2"/>
      <c r="F14" s="4"/>
      <c r="O14" s="19">
        <v>0.71694556340354498</v>
      </c>
      <c r="P14" s="19">
        <v>0</v>
      </c>
      <c r="Q14" s="19">
        <v>0.32008786688161001</v>
      </c>
      <c r="R14" s="19">
        <v>0</v>
      </c>
      <c r="S14" s="19">
        <v>1.35152804903436</v>
      </c>
      <c r="T14" s="19">
        <v>4.0842137903463101E-16</v>
      </c>
      <c r="U14" s="19">
        <v>2.01751648643318</v>
      </c>
      <c r="V14" s="19">
        <v>5.0647521001585899E-17</v>
      </c>
      <c r="AA14" s="17">
        <v>38868</v>
      </c>
      <c r="AB14" s="20">
        <v>0.33333333333333331</v>
      </c>
      <c r="AC14" s="20">
        <v>0.33333333333333331</v>
      </c>
    </row>
    <row r="15" spans="1:29" ht="15" customHeight="1" x14ac:dyDescent="0.25">
      <c r="A15" s="3"/>
      <c r="B15" s="4"/>
      <c r="C15" s="2"/>
      <c r="D15" s="4"/>
      <c r="E15" s="2"/>
      <c r="F15" s="4"/>
      <c r="O15" s="19">
        <v>0.72816776206873302</v>
      </c>
      <c r="P15" s="19">
        <v>5.6747890962394897E-18</v>
      </c>
      <c r="Q15" s="19">
        <v>0.33253753994190199</v>
      </c>
      <c r="R15" s="19">
        <v>7.9317740642496602E-17</v>
      </c>
      <c r="S15" s="19">
        <v>1.3594534332810499</v>
      </c>
      <c r="T15" s="19">
        <v>4.5159715613814702E-16</v>
      </c>
      <c r="U15" s="19">
        <v>2.03504245513985</v>
      </c>
      <c r="V15" s="19">
        <v>8.9586872748153997E-17</v>
      </c>
      <c r="AA15" s="17">
        <v>38898</v>
      </c>
      <c r="AB15" s="20">
        <v>0.33333333333333331</v>
      </c>
      <c r="AC15" s="20">
        <v>0</v>
      </c>
    </row>
    <row r="16" spans="1:29" ht="15" customHeight="1" x14ac:dyDescent="0.25">
      <c r="A16" s="3"/>
      <c r="B16" s="4"/>
      <c r="C16" s="2"/>
      <c r="D16" s="4"/>
      <c r="E16" s="2"/>
      <c r="F16" s="4"/>
      <c r="O16" s="19">
        <v>0.73938996073392205</v>
      </c>
      <c r="P16" s="19">
        <v>0</v>
      </c>
      <c r="Q16" s="19">
        <v>0.34498721300219498</v>
      </c>
      <c r="R16" s="19">
        <v>0</v>
      </c>
      <c r="S16" s="19">
        <v>1.3673788175277399</v>
      </c>
      <c r="T16" s="19">
        <v>7.9569512760724898E-3</v>
      </c>
      <c r="U16" s="19">
        <v>2.0525684238465201</v>
      </c>
      <c r="V16" s="19">
        <v>1.6300167132522899E-17</v>
      </c>
      <c r="AA16" s="17">
        <v>38929</v>
      </c>
      <c r="AB16" s="20">
        <v>0.33333333333333331</v>
      </c>
      <c r="AC16" s="20">
        <v>0</v>
      </c>
    </row>
    <row r="17" spans="1:29" ht="15" customHeight="1" x14ac:dyDescent="0.25">
      <c r="A17" s="3"/>
      <c r="B17" s="4"/>
      <c r="C17" s="2"/>
      <c r="D17" s="4"/>
      <c r="E17" s="2"/>
      <c r="F17" s="4"/>
      <c r="O17" s="19">
        <v>0.75061215939911097</v>
      </c>
      <c r="P17" s="19">
        <v>8.2024391777848395E-3</v>
      </c>
      <c r="Q17" s="19">
        <v>0.35743688606248702</v>
      </c>
      <c r="R17" s="19">
        <v>8.7325943022260703E-3</v>
      </c>
      <c r="S17" s="19">
        <v>1.3753042017744299</v>
      </c>
      <c r="T17" s="19">
        <v>5.4904764507331401E-2</v>
      </c>
      <c r="U17" s="19">
        <v>2.0700943925531901</v>
      </c>
      <c r="V17" s="19">
        <v>7.1289787690730702E-3</v>
      </c>
      <c r="AA17" s="17">
        <v>38960</v>
      </c>
      <c r="AB17" s="20">
        <v>0</v>
      </c>
      <c r="AC17" s="20">
        <v>0</v>
      </c>
    </row>
    <row r="18" spans="1:29" ht="15" customHeight="1" x14ac:dyDescent="0.25">
      <c r="A18" s="3"/>
      <c r="B18" s="4"/>
      <c r="C18" s="2"/>
      <c r="D18" s="4"/>
      <c r="E18" s="2"/>
      <c r="F18" s="4"/>
      <c r="O18" s="19">
        <v>0.761834358064299</v>
      </c>
      <c r="P18" s="19">
        <v>3.1434215992358697E-2</v>
      </c>
      <c r="Q18" s="19">
        <v>0.36988655912278001</v>
      </c>
      <c r="R18" s="19">
        <v>3.3074795055843501E-2</v>
      </c>
      <c r="S18" s="19">
        <v>1.3832295860211301</v>
      </c>
      <c r="T18" s="19">
        <v>9.8552371855412296E-2</v>
      </c>
      <c r="U18" s="19">
        <v>2.0876203612598601</v>
      </c>
      <c r="V18" s="19">
        <v>2.4662505594441098E-2</v>
      </c>
      <c r="AA18" s="17">
        <v>38990</v>
      </c>
      <c r="AB18" s="20">
        <v>0</v>
      </c>
      <c r="AC18" s="20">
        <v>0</v>
      </c>
    </row>
    <row r="19" spans="1:29" ht="15" customHeight="1" x14ac:dyDescent="0.25">
      <c r="A19" s="3"/>
      <c r="B19" s="4"/>
      <c r="C19" s="2"/>
      <c r="D19" s="4"/>
      <c r="E19" s="2"/>
      <c r="F19" s="4"/>
      <c r="O19" s="19">
        <v>0.77305655672948803</v>
      </c>
      <c r="P19" s="19">
        <v>5.2836304448258403E-2</v>
      </c>
      <c r="Q19" s="19">
        <v>0.382336232183072</v>
      </c>
      <c r="R19" s="19">
        <v>5.5487641890194499E-2</v>
      </c>
      <c r="S19" s="19">
        <v>1.3911549702678201</v>
      </c>
      <c r="T19" s="19">
        <v>0.13765986569507199</v>
      </c>
      <c r="U19" s="19">
        <v>2.1051463299665301</v>
      </c>
      <c r="V19" s="19">
        <v>4.0822364908143199E-2</v>
      </c>
      <c r="AA19" s="17">
        <v>39021</v>
      </c>
      <c r="AB19" s="20">
        <v>0</v>
      </c>
      <c r="AC19" s="20">
        <v>0.66666666666666663</v>
      </c>
    </row>
    <row r="20" spans="1:29" ht="15" customHeight="1" x14ac:dyDescent="0.25">
      <c r="A20" s="3"/>
      <c r="B20" s="4"/>
      <c r="C20" s="2"/>
      <c r="D20" s="4"/>
      <c r="E20" s="2"/>
      <c r="F20" s="4"/>
      <c r="O20" s="19">
        <v>0.78427875539467595</v>
      </c>
      <c r="P20" s="19">
        <v>7.2449797774266106E-2</v>
      </c>
      <c r="Q20" s="19">
        <v>0.39478590524336399</v>
      </c>
      <c r="R20" s="19">
        <v>7.6031675768554297E-2</v>
      </c>
      <c r="S20" s="19">
        <v>1.3990803545145101</v>
      </c>
      <c r="T20" s="19">
        <v>0.172255182766548</v>
      </c>
      <c r="U20" s="19">
        <v>2.1226722986732001</v>
      </c>
      <c r="V20" s="19">
        <v>5.5572299821892802E-2</v>
      </c>
      <c r="AA20" s="17">
        <v>39051</v>
      </c>
      <c r="AB20" s="20">
        <v>0.33333333333333331</v>
      </c>
      <c r="AC20" s="20">
        <v>1</v>
      </c>
    </row>
    <row r="21" spans="1:29" ht="15" customHeight="1" x14ac:dyDescent="0.25">
      <c r="A21" s="3"/>
      <c r="B21" s="4"/>
      <c r="C21" s="2"/>
      <c r="D21" s="4"/>
      <c r="E21" s="2"/>
      <c r="F21" s="4"/>
      <c r="O21" s="19">
        <v>0.79550095405986498</v>
      </c>
      <c r="P21" s="19">
        <v>9.0220445584932404E-2</v>
      </c>
      <c r="Q21" s="19">
        <v>0.40723557830365698</v>
      </c>
      <c r="R21" s="19">
        <v>9.4635092639031596E-2</v>
      </c>
      <c r="S21" s="19">
        <v>1.4070057387612001</v>
      </c>
      <c r="T21" s="19">
        <v>0.202380811851713</v>
      </c>
      <c r="U21" s="19">
        <v>2.1401982673798701</v>
      </c>
      <c r="V21" s="19">
        <v>6.8955784324529604E-2</v>
      </c>
      <c r="AA21" s="17">
        <v>39082</v>
      </c>
      <c r="AB21" s="20">
        <v>0.66666666666666663</v>
      </c>
      <c r="AC21" s="20">
        <v>1</v>
      </c>
    </row>
    <row r="22" spans="1:29" ht="15" customHeight="1" thickBot="1" x14ac:dyDescent="0.3">
      <c r="A22" s="5"/>
      <c r="B22" s="6"/>
      <c r="C22" s="7"/>
      <c r="D22" s="6"/>
      <c r="E22" s="7"/>
      <c r="F22" s="6"/>
      <c r="O22" s="19">
        <v>0.80672315272505302</v>
      </c>
      <c r="P22" s="19">
        <v>0.106210011969157</v>
      </c>
      <c r="Q22" s="19">
        <v>0.41968525136394902</v>
      </c>
      <c r="R22" s="19">
        <v>0.111368645412732</v>
      </c>
      <c r="S22" s="19">
        <v>1.41493112300789</v>
      </c>
      <c r="T22" s="19">
        <v>0.227963397167637</v>
      </c>
      <c r="U22" s="19">
        <v>2.1577242360865401</v>
      </c>
      <c r="V22" s="19">
        <v>8.0922127326660404E-2</v>
      </c>
      <c r="AA22" s="17">
        <v>39113</v>
      </c>
      <c r="AB22" s="20">
        <v>0.66666666666666663</v>
      </c>
      <c r="AC22" s="20">
        <v>0.33333333333333331</v>
      </c>
    </row>
    <row r="23" spans="1:29" ht="15" customHeight="1" x14ac:dyDescent="0.25">
      <c r="A23" s="3"/>
      <c r="B23" s="2"/>
      <c r="C23" s="2"/>
      <c r="D23" s="2"/>
      <c r="E23" s="2"/>
      <c r="F23" s="4"/>
      <c r="O23" s="19">
        <v>0.81794535139024205</v>
      </c>
      <c r="P23" s="19">
        <v>0.120354862587807</v>
      </c>
      <c r="Q23" s="19">
        <v>0.43213492442424201</v>
      </c>
      <c r="R23" s="19">
        <v>0.13383085817711901</v>
      </c>
      <c r="S23" s="19">
        <v>1.42285650725459</v>
      </c>
      <c r="T23" s="19">
        <v>0.249036735976195</v>
      </c>
      <c r="U23" s="19">
        <v>2.1752502047932101</v>
      </c>
      <c r="V23" s="19">
        <v>0.103960486761493</v>
      </c>
      <c r="AA23" s="17">
        <v>39141</v>
      </c>
      <c r="AB23" s="20">
        <v>0.33333333333333331</v>
      </c>
      <c r="AC23" s="20">
        <v>0</v>
      </c>
    </row>
    <row r="24" spans="1:29" ht="15" customHeight="1" x14ac:dyDescent="0.25">
      <c r="A24" s="29" t="s">
        <v>81</v>
      </c>
      <c r="B24" s="30"/>
      <c r="C24" s="30"/>
      <c r="D24" s="30"/>
      <c r="E24" s="30"/>
      <c r="F24" s="31"/>
      <c r="O24" s="19">
        <v>0.82916755005542997</v>
      </c>
      <c r="P24" s="19">
        <v>0.13271298832679901</v>
      </c>
      <c r="Q24" s="19">
        <v>0.44458459748453399</v>
      </c>
      <c r="R24" s="19">
        <v>0.19616184917314</v>
      </c>
      <c r="S24" s="19">
        <v>1.43078189150128</v>
      </c>
      <c r="T24" s="19">
        <v>0.26564038679844298</v>
      </c>
      <c r="U24" s="19">
        <v>2.1927761734998801</v>
      </c>
      <c r="V24" s="19">
        <v>0.13026864105145899</v>
      </c>
      <c r="AA24" s="17">
        <v>39172</v>
      </c>
      <c r="AB24" s="20">
        <v>0</v>
      </c>
      <c r="AC24" s="20">
        <v>0</v>
      </c>
    </row>
    <row r="25" spans="1:29" ht="15" customHeight="1" x14ac:dyDescent="0.25">
      <c r="A25" s="32"/>
      <c r="B25" s="30"/>
      <c r="C25" s="30"/>
      <c r="D25" s="30"/>
      <c r="E25" s="30"/>
      <c r="F25" s="31"/>
      <c r="O25" s="19">
        <v>0.840389748720619</v>
      </c>
      <c r="P25" s="19">
        <v>0.143239555456882</v>
      </c>
      <c r="Q25" s="19">
        <v>0.45703427054482698</v>
      </c>
      <c r="R25" s="19">
        <v>0.25275118136664498</v>
      </c>
      <c r="S25" s="19">
        <v>1.43870727574797</v>
      </c>
      <c r="T25" s="19">
        <v>0.27769806359062998</v>
      </c>
      <c r="U25" s="19">
        <v>2.2103021422065501</v>
      </c>
      <c r="V25" s="19">
        <v>0.15383639177611</v>
      </c>
      <c r="AA25" s="17">
        <v>39202</v>
      </c>
      <c r="AB25" s="20">
        <v>0</v>
      </c>
      <c r="AC25" s="20">
        <v>0</v>
      </c>
    </row>
    <row r="26" spans="1:29" ht="15" customHeight="1" x14ac:dyDescent="0.25">
      <c r="A26" s="32"/>
      <c r="B26" s="30"/>
      <c r="C26" s="30"/>
      <c r="D26" s="30"/>
      <c r="E26" s="30"/>
      <c r="F26" s="31"/>
      <c r="O26" s="19">
        <v>0.85161194738580703</v>
      </c>
      <c r="P26" s="19">
        <v>0.17265843813665099</v>
      </c>
      <c r="Q26" s="19">
        <v>0.46948394360511903</v>
      </c>
      <c r="R26" s="19">
        <v>0.30365072904868601</v>
      </c>
      <c r="S26" s="19">
        <v>1.44663265999466</v>
      </c>
      <c r="T26" s="19">
        <v>0.28524942413627202</v>
      </c>
      <c r="U26" s="19">
        <v>2.2278281109132201</v>
      </c>
      <c r="V26" s="19">
        <v>0.17459179644394501</v>
      </c>
      <c r="AA26" s="17">
        <v>39233</v>
      </c>
      <c r="AB26" s="20">
        <v>0</v>
      </c>
      <c r="AC26" s="20">
        <v>0</v>
      </c>
    </row>
    <row r="27" spans="1:29" ht="15" customHeight="1" x14ac:dyDescent="0.25">
      <c r="A27" s="32"/>
      <c r="B27" s="30"/>
      <c r="C27" s="30"/>
      <c r="D27" s="30"/>
      <c r="E27" s="30"/>
      <c r="F27" s="31"/>
      <c r="O27" s="19">
        <v>0.86283414605099595</v>
      </c>
      <c r="P27" s="19">
        <v>0.22568919182229899</v>
      </c>
      <c r="Q27" s="19">
        <v>0.48193361666541101</v>
      </c>
      <c r="R27" s="19">
        <v>0.34884871403877799</v>
      </c>
      <c r="S27" s="19">
        <v>1.4545580442413499</v>
      </c>
      <c r="T27" s="19">
        <v>0.28833109669560297</v>
      </c>
      <c r="U27" s="19">
        <v>2.2453540796198901</v>
      </c>
      <c r="V27" s="19">
        <v>0.19259236334535901</v>
      </c>
      <c r="AA27" s="17">
        <v>39263</v>
      </c>
      <c r="AB27" s="20">
        <v>0</v>
      </c>
      <c r="AC27" s="20">
        <v>0</v>
      </c>
    </row>
    <row r="28" spans="1:29" ht="15" customHeight="1" x14ac:dyDescent="0.25">
      <c r="A28" s="32"/>
      <c r="B28" s="30"/>
      <c r="C28" s="30"/>
      <c r="D28" s="30"/>
      <c r="E28" s="30"/>
      <c r="F28" s="31"/>
      <c r="O28" s="19">
        <v>0.87405634471618399</v>
      </c>
      <c r="P28" s="19">
        <v>0.27328082792896802</v>
      </c>
      <c r="Q28" s="19">
        <v>0.494383289725704</v>
      </c>
      <c r="R28" s="19">
        <v>0.38866164801631298</v>
      </c>
      <c r="S28" s="19">
        <v>1.4624834284880499</v>
      </c>
      <c r="T28" s="19">
        <v>0.28686386496405403</v>
      </c>
      <c r="U28" s="19">
        <v>2.2628800483265601</v>
      </c>
      <c r="V28" s="19">
        <v>0.20779501839106301</v>
      </c>
      <c r="AA28" s="17">
        <v>39294</v>
      </c>
      <c r="AB28" s="20">
        <v>0</v>
      </c>
      <c r="AC28" s="20">
        <v>0</v>
      </c>
    </row>
    <row r="29" spans="1:29" ht="15" customHeight="1" x14ac:dyDescent="0.25">
      <c r="A29" s="32"/>
      <c r="B29" s="30"/>
      <c r="C29" s="30"/>
      <c r="D29" s="30"/>
      <c r="E29" s="30"/>
      <c r="F29" s="31"/>
      <c r="O29" s="19">
        <v>0.88527854338137302</v>
      </c>
      <c r="P29" s="19">
        <v>0.31736005550093299</v>
      </c>
      <c r="Q29" s="19">
        <v>0.50683296278599599</v>
      </c>
      <c r="R29" s="19">
        <v>0.44590080189239001</v>
      </c>
      <c r="S29" s="19">
        <v>1.4704088127347399</v>
      </c>
      <c r="T29" s="19">
        <v>0.280893247246779</v>
      </c>
      <c r="U29" s="19">
        <v>2.2804060170332301</v>
      </c>
      <c r="V29" s="19">
        <v>0.22022840146924</v>
      </c>
      <c r="AA29" s="17">
        <v>39325</v>
      </c>
      <c r="AB29" s="20">
        <v>1</v>
      </c>
      <c r="AC29" s="20">
        <v>0</v>
      </c>
    </row>
    <row r="30" spans="1:29" ht="15" customHeight="1" x14ac:dyDescent="0.25">
      <c r="A30" s="32"/>
      <c r="B30" s="30"/>
      <c r="C30" s="30"/>
      <c r="D30" s="30"/>
      <c r="E30" s="30"/>
      <c r="F30" s="31"/>
      <c r="O30" s="19">
        <v>0.89650074204656105</v>
      </c>
      <c r="P30" s="19">
        <v>0.37912385327451997</v>
      </c>
      <c r="Q30" s="19">
        <v>0.51928263584628898</v>
      </c>
      <c r="R30" s="19">
        <v>0.54261427233188897</v>
      </c>
      <c r="S30" s="19">
        <v>1.4783341969814301</v>
      </c>
      <c r="T30" s="19">
        <v>0.27045294154319299</v>
      </c>
      <c r="U30" s="19">
        <v>2.2979319857399001</v>
      </c>
      <c r="V30" s="19">
        <v>0.240909201467472</v>
      </c>
      <c r="AA30" s="17">
        <v>39355</v>
      </c>
      <c r="AB30" s="20">
        <v>5.666666666666667</v>
      </c>
      <c r="AC30" s="20">
        <v>0</v>
      </c>
    </row>
    <row r="31" spans="1:29" ht="15" customHeight="1" x14ac:dyDescent="0.25">
      <c r="A31" s="32"/>
      <c r="B31" s="30"/>
      <c r="C31" s="30"/>
      <c r="D31" s="30"/>
      <c r="E31" s="30"/>
      <c r="F31" s="31"/>
      <c r="O31" s="19">
        <v>0.90772294071174997</v>
      </c>
      <c r="P31" s="19">
        <v>0.45469523952399299</v>
      </c>
      <c r="Q31" s="19">
        <v>0.53173230890658096</v>
      </c>
      <c r="R31" s="19">
        <v>0.66200388018552703</v>
      </c>
      <c r="S31" s="19">
        <v>1.4862595812281201</v>
      </c>
      <c r="T31" s="19">
        <v>0.25546080128790799</v>
      </c>
      <c r="U31" s="19">
        <v>2.3154579544465701</v>
      </c>
      <c r="V31" s="19">
        <v>0.26501482402033499</v>
      </c>
      <c r="AA31" s="17">
        <v>39386</v>
      </c>
      <c r="AB31" s="20">
        <v>6.333333333333333</v>
      </c>
      <c r="AC31" s="20">
        <v>0.33333333333333331</v>
      </c>
    </row>
    <row r="32" spans="1:29" ht="15" customHeight="1" x14ac:dyDescent="0.25">
      <c r="A32" s="32"/>
      <c r="B32" s="30"/>
      <c r="C32" s="30"/>
      <c r="D32" s="30"/>
      <c r="E32" s="30"/>
      <c r="F32" s="31"/>
      <c r="O32" s="19">
        <v>0.918945139376938</v>
      </c>
      <c r="P32" s="19">
        <v>0.52257388823999296</v>
      </c>
      <c r="Q32" s="19">
        <v>0.54418198196687395</v>
      </c>
      <c r="R32" s="19">
        <v>0.81252606942860195</v>
      </c>
      <c r="S32" s="19">
        <v>1.4941849654748101</v>
      </c>
      <c r="T32" s="19">
        <v>0.23596820530771601</v>
      </c>
      <c r="U32" s="19">
        <v>2.3329839231532401</v>
      </c>
      <c r="V32" s="19">
        <v>0.28496688139295201</v>
      </c>
      <c r="AA32" s="17">
        <v>39416</v>
      </c>
      <c r="AB32" s="20">
        <v>5.333333333333333</v>
      </c>
      <c r="AC32" s="20">
        <v>0.33333333333333331</v>
      </c>
    </row>
    <row r="33" spans="1:29" ht="15" customHeight="1" x14ac:dyDescent="0.25">
      <c r="A33" s="32"/>
      <c r="B33" s="30"/>
      <c r="C33" s="30"/>
      <c r="D33" s="30"/>
      <c r="E33" s="30"/>
      <c r="F33" s="31"/>
      <c r="O33" s="19">
        <v>0.93016733804212703</v>
      </c>
      <c r="P33" s="19">
        <v>0.58154712982378898</v>
      </c>
      <c r="Q33" s="19">
        <v>0.55663165502716605</v>
      </c>
      <c r="R33" s="19">
        <v>0.95456992866632995</v>
      </c>
      <c r="S33" s="19">
        <v>1.50211034972151</v>
      </c>
      <c r="T33" s="19">
        <v>0.21200592134121299</v>
      </c>
      <c r="U33" s="19">
        <v>2.3505098918599101</v>
      </c>
      <c r="V33" s="19">
        <v>0.30072172821095999</v>
      </c>
      <c r="AA33" s="17">
        <v>39447</v>
      </c>
      <c r="AB33" s="20">
        <v>0.66666666666666663</v>
      </c>
      <c r="AC33" s="20">
        <v>0.33333333333333331</v>
      </c>
    </row>
    <row r="34" spans="1:29" ht="15" customHeight="1" x14ac:dyDescent="0.25">
      <c r="A34" s="32"/>
      <c r="B34" s="30"/>
      <c r="C34" s="30"/>
      <c r="D34" s="30"/>
      <c r="E34" s="30"/>
      <c r="F34" s="31"/>
      <c r="O34" s="19">
        <v>0.94138953670731595</v>
      </c>
      <c r="P34" s="19">
        <v>0.63134846291389302</v>
      </c>
      <c r="Q34" s="19">
        <v>0.56908132808745804</v>
      </c>
      <c r="R34" s="19">
        <v>1.0961388564054899</v>
      </c>
      <c r="S34" s="19">
        <v>1.5100357339682</v>
      </c>
      <c r="T34" s="19">
        <v>0.18656434932209501</v>
      </c>
      <c r="U34" s="19">
        <v>2.3680358605665801</v>
      </c>
      <c r="V34" s="19">
        <v>0.31735052945661502</v>
      </c>
      <c r="AA34" s="17">
        <v>39478</v>
      </c>
      <c r="AB34" s="20">
        <v>0.33333333333333331</v>
      </c>
      <c r="AC34" s="20">
        <v>0</v>
      </c>
    </row>
    <row r="35" spans="1:29" ht="15" customHeight="1" x14ac:dyDescent="0.25">
      <c r="A35" s="2"/>
      <c r="B35" s="2"/>
      <c r="C35" s="2"/>
      <c r="D35" s="2"/>
      <c r="E35" s="2"/>
      <c r="F35" s="2"/>
      <c r="O35" s="19">
        <v>0.95261173537250399</v>
      </c>
      <c r="P35" s="19">
        <v>0.72491148512848103</v>
      </c>
      <c r="Q35" s="19">
        <v>0.58153100114775103</v>
      </c>
      <c r="R35" s="19">
        <v>1.21896523535361</v>
      </c>
      <c r="S35" s="19">
        <v>1.51796111821489</v>
      </c>
      <c r="T35" s="19">
        <v>0.19734382357506999</v>
      </c>
      <c r="U35" s="19">
        <v>2.3855618292732501</v>
      </c>
      <c r="V35" s="19">
        <v>0.34243487924742</v>
      </c>
      <c r="AA35" s="17">
        <v>39507</v>
      </c>
      <c r="AB35" s="20">
        <v>1.6666666666666667</v>
      </c>
      <c r="AC35" s="20">
        <v>0</v>
      </c>
    </row>
    <row r="36" spans="1:29" ht="15" customHeight="1" x14ac:dyDescent="0.25">
      <c r="A36" s="2"/>
      <c r="B36" s="2"/>
      <c r="C36" s="2"/>
      <c r="D36" s="2"/>
      <c r="E36" s="2"/>
      <c r="F36" s="2"/>
      <c r="O36" s="19">
        <v>0.96383393403769302</v>
      </c>
      <c r="P36" s="19">
        <v>0.86658656059359096</v>
      </c>
      <c r="Q36" s="19">
        <v>0.59398067420804301</v>
      </c>
      <c r="R36" s="19">
        <v>1.32940807020275</v>
      </c>
      <c r="S36" s="19">
        <v>1.52588650246158</v>
      </c>
      <c r="T36" s="19">
        <v>0.204295401778054</v>
      </c>
      <c r="U36" s="19">
        <v>2.4030877979799201</v>
      </c>
      <c r="V36" s="19">
        <v>0.36205372512434097</v>
      </c>
      <c r="AA36" s="17">
        <v>39538</v>
      </c>
      <c r="AB36" s="20">
        <v>2.3333333333333335</v>
      </c>
      <c r="AC36" s="20">
        <v>0</v>
      </c>
    </row>
    <row r="37" spans="1:29" ht="15" customHeight="1" x14ac:dyDescent="0.25">
      <c r="A37" s="2"/>
      <c r="B37" s="2"/>
      <c r="C37" s="2"/>
      <c r="D37" s="2"/>
      <c r="E37" s="2"/>
      <c r="F37" s="2"/>
      <c r="O37" s="19">
        <v>0.97505613270288105</v>
      </c>
      <c r="P37" s="19">
        <v>1.0267641170930399</v>
      </c>
      <c r="Q37" s="19">
        <v>0.606430347268336</v>
      </c>
      <c r="R37" s="19">
        <v>1.43860634170629</v>
      </c>
      <c r="S37" s="19">
        <v>1.5338118867082799</v>
      </c>
      <c r="T37" s="19">
        <v>0.206082905591601</v>
      </c>
      <c r="U37" s="19">
        <v>2.4206137666865901</v>
      </c>
      <c r="V37" s="19">
        <v>0.37601855345736102</v>
      </c>
      <c r="AA37" s="17">
        <v>39568</v>
      </c>
      <c r="AB37" s="20">
        <v>2.6666666666666665</v>
      </c>
      <c r="AC37" s="20">
        <v>0.33333333333333331</v>
      </c>
    </row>
    <row r="38" spans="1:29" ht="15" customHeight="1" x14ac:dyDescent="0.25">
      <c r="A38" s="2"/>
      <c r="B38" s="2"/>
      <c r="C38" s="2"/>
      <c r="D38" s="2"/>
      <c r="E38" s="2"/>
      <c r="F38" s="2"/>
      <c r="O38" s="19">
        <v>0.98627833136806997</v>
      </c>
      <c r="P38" s="19">
        <v>1.2004679171583701</v>
      </c>
      <c r="Q38" s="19">
        <v>0.61888002032862799</v>
      </c>
      <c r="R38" s="19">
        <v>1.52683257158026</v>
      </c>
      <c r="S38" s="19">
        <v>1.5417372709549699</v>
      </c>
      <c r="T38" s="19">
        <v>0.240287622870479</v>
      </c>
      <c r="U38" s="19">
        <v>2.4381397353932601</v>
      </c>
      <c r="V38" s="19">
        <v>0.38452451160394602</v>
      </c>
      <c r="AA38" s="17">
        <v>39599</v>
      </c>
      <c r="AB38" s="20">
        <v>1.6666666666666667</v>
      </c>
      <c r="AC38" s="20">
        <v>0.33333333333333331</v>
      </c>
    </row>
    <row r="39" spans="1:29" ht="15" customHeight="1" x14ac:dyDescent="0.25">
      <c r="A39" s="2"/>
      <c r="B39" s="2"/>
      <c r="C39" s="2"/>
      <c r="D39" s="2"/>
      <c r="E39" s="2"/>
      <c r="F39" s="2"/>
      <c r="O39" s="19">
        <v>0.997500530033258</v>
      </c>
      <c r="P39" s="19">
        <v>1.3576507901261701</v>
      </c>
      <c r="Q39" s="19">
        <v>0.63132969338892098</v>
      </c>
      <c r="R39" s="19">
        <v>1.60379318085149</v>
      </c>
      <c r="S39" s="19">
        <v>1.5496626552016599</v>
      </c>
      <c r="T39" s="19">
        <v>0.29099226088854602</v>
      </c>
      <c r="U39" s="19">
        <v>2.4556657040999301</v>
      </c>
      <c r="V39" s="19">
        <v>0.38736236077656599</v>
      </c>
      <c r="AA39" s="17">
        <v>39629</v>
      </c>
      <c r="AB39" s="20">
        <v>1</v>
      </c>
      <c r="AC39" s="20">
        <v>0.33333333333333331</v>
      </c>
    </row>
    <row r="40" spans="1:29" ht="15" customHeight="1" x14ac:dyDescent="0.25">
      <c r="A40" s="2"/>
      <c r="B40" s="2"/>
      <c r="C40" s="2"/>
      <c r="D40" s="2"/>
      <c r="E40" s="2"/>
      <c r="F40" s="2"/>
      <c r="O40" s="19">
        <v>1.0087227286984499</v>
      </c>
      <c r="P40" s="19">
        <v>1.4913200911343201</v>
      </c>
      <c r="Q40" s="19">
        <v>0.64377936644921296</v>
      </c>
      <c r="R40" s="19">
        <v>1.7214956362743199</v>
      </c>
      <c r="S40" s="19">
        <v>1.5575880394483499</v>
      </c>
      <c r="T40" s="19">
        <v>0.35698717451918299</v>
      </c>
      <c r="U40" s="19">
        <v>2.4731916728066001</v>
      </c>
      <c r="V40" s="19">
        <v>0.42767127679814299</v>
      </c>
      <c r="AA40" s="17">
        <v>39660</v>
      </c>
      <c r="AB40" s="20">
        <v>0.33333333333333331</v>
      </c>
      <c r="AC40" s="20">
        <v>0.33333333333333331</v>
      </c>
    </row>
    <row r="41" spans="1:29" ht="15" customHeight="1" x14ac:dyDescent="0.25">
      <c r="A41" s="2"/>
      <c r="B41" s="2"/>
      <c r="C41" s="2"/>
      <c r="D41" s="2"/>
      <c r="E41" s="2"/>
      <c r="F41" s="2"/>
      <c r="O41" s="19">
        <v>1.0199449273636401</v>
      </c>
      <c r="P41" s="19">
        <v>1.60129423571408</v>
      </c>
      <c r="Q41" s="19">
        <v>0.65622903950950495</v>
      </c>
      <c r="R41" s="19">
        <v>1.8201613241396799</v>
      </c>
      <c r="S41" s="19">
        <v>1.5655134236950401</v>
      </c>
      <c r="T41" s="19">
        <v>0.413998758264917</v>
      </c>
      <c r="U41" s="19">
        <v>2.4907176415132701</v>
      </c>
      <c r="V41" s="19">
        <v>0.48842038562328899</v>
      </c>
      <c r="AA41" s="17">
        <v>39691</v>
      </c>
      <c r="AB41" s="20">
        <v>0.33333333333333331</v>
      </c>
      <c r="AC41" s="20">
        <v>0.33333333333333331</v>
      </c>
    </row>
    <row r="42" spans="1:29" ht="15" customHeight="1" x14ac:dyDescent="0.25">
      <c r="A42" s="2"/>
      <c r="B42" s="2"/>
      <c r="C42" s="2"/>
      <c r="D42" s="2"/>
      <c r="E42" s="2"/>
      <c r="F42" s="2"/>
      <c r="O42" s="19">
        <v>1.03116712602882</v>
      </c>
      <c r="P42" s="19">
        <v>1.6879258513708799</v>
      </c>
      <c r="Q42" s="19">
        <v>0.66867871256979805</v>
      </c>
      <c r="R42" s="19">
        <v>1.91211469909497</v>
      </c>
      <c r="S42" s="19">
        <v>1.5734388079417401</v>
      </c>
      <c r="T42" s="19">
        <v>0.46207096603803099</v>
      </c>
      <c r="U42" s="19">
        <v>2.5082436102199401</v>
      </c>
      <c r="V42" s="19">
        <v>0.538179240298991</v>
      </c>
      <c r="AA42" s="17">
        <v>39721</v>
      </c>
      <c r="AB42" s="20">
        <v>0.66666666666666663</v>
      </c>
      <c r="AC42" s="20">
        <v>0.33333333333333331</v>
      </c>
    </row>
    <row r="43" spans="1:29" ht="15" customHeight="1" x14ac:dyDescent="0.25">
      <c r="A43" s="2"/>
      <c r="B43" s="2"/>
      <c r="C43" s="2"/>
      <c r="D43" s="2"/>
      <c r="E43" s="2"/>
      <c r="F43" s="2"/>
      <c r="O43" s="19">
        <v>1.0423893246940099</v>
      </c>
      <c r="P43" s="19">
        <v>1.7506912675626001</v>
      </c>
      <c r="Q43" s="19">
        <v>0.68112838563009004</v>
      </c>
      <c r="R43" s="19">
        <v>1.9756256956490099</v>
      </c>
      <c r="S43" s="19">
        <v>1.5813641921884301</v>
      </c>
      <c r="T43" s="19">
        <v>0.50101606262119802</v>
      </c>
      <c r="U43" s="19">
        <v>2.5257695789266101</v>
      </c>
      <c r="V43" s="19">
        <v>0.57671735063561402</v>
      </c>
      <c r="AA43" s="17">
        <v>39752</v>
      </c>
      <c r="AB43" s="20">
        <v>0.66666666666666663</v>
      </c>
      <c r="AC43" s="20">
        <v>0</v>
      </c>
    </row>
    <row r="44" spans="1:29" ht="15" customHeight="1" x14ac:dyDescent="0.25">
      <c r="A44" s="2"/>
      <c r="B44" s="2"/>
      <c r="C44" s="2"/>
      <c r="D44" s="2"/>
      <c r="E44" s="2"/>
      <c r="F44" s="2"/>
      <c r="O44" s="19">
        <v>1.0536115233592001</v>
      </c>
      <c r="P44" s="19">
        <v>1.8213917617463999</v>
      </c>
      <c r="Q44" s="19">
        <v>0.69357805869038303</v>
      </c>
      <c r="R44" s="19">
        <v>2.0138142120243701</v>
      </c>
      <c r="S44" s="19">
        <v>1.58928957643512</v>
      </c>
      <c r="T44" s="19">
        <v>0.53098368984109801</v>
      </c>
      <c r="U44" s="19">
        <v>2.5432955476332801</v>
      </c>
      <c r="V44" s="19">
        <v>0.61141854225957704</v>
      </c>
      <c r="AA44" s="17">
        <v>39782</v>
      </c>
      <c r="AB44" s="20">
        <v>3.3333333333333335</v>
      </c>
      <c r="AC44" s="20">
        <v>0</v>
      </c>
    </row>
    <row r="45" spans="1:29" ht="15" customHeight="1" x14ac:dyDescent="0.25">
      <c r="A45" s="2"/>
      <c r="B45" s="2"/>
      <c r="C45" s="2"/>
      <c r="D45" s="2"/>
      <c r="E45" s="2"/>
      <c r="F45" s="2"/>
      <c r="O45" s="19">
        <v>1.06483372202439</v>
      </c>
      <c r="P45" s="19">
        <v>1.93442666277418</v>
      </c>
      <c r="Q45" s="19">
        <v>0.70602773175067501</v>
      </c>
      <c r="R45" s="19">
        <v>2.04657030747744</v>
      </c>
      <c r="S45" s="19">
        <v>1.59721496068181</v>
      </c>
      <c r="T45" s="19">
        <v>0.55201194108837803</v>
      </c>
      <c r="U45" s="19">
        <v>2.5608215163399501</v>
      </c>
      <c r="V45" s="19">
        <v>0.64880266452771296</v>
      </c>
      <c r="AA45" s="17">
        <v>39813</v>
      </c>
      <c r="AB45" s="20">
        <v>3.6666666666666665</v>
      </c>
      <c r="AC45" s="20">
        <v>0</v>
      </c>
    </row>
    <row r="46" spans="1:29" ht="15" customHeight="1" x14ac:dyDescent="0.25">
      <c r="A46" s="2"/>
      <c r="B46" s="2"/>
      <c r="C46" s="2"/>
      <c r="D46" s="2"/>
      <c r="E46" s="2"/>
      <c r="F46" s="2"/>
      <c r="O46" s="19">
        <v>1.0760559206895799</v>
      </c>
      <c r="P46" s="19">
        <v>2.0418827973164699</v>
      </c>
      <c r="Q46" s="19">
        <v>0.718477404810967</v>
      </c>
      <c r="R46" s="19">
        <v>2.0538112584112702</v>
      </c>
      <c r="S46" s="19">
        <v>1.6051403449285</v>
      </c>
      <c r="T46" s="19">
        <v>0.56390722062407195</v>
      </c>
      <c r="U46" s="19">
        <v>2.5783474850466201</v>
      </c>
      <c r="V46" s="19">
        <v>0.70592887201244503</v>
      </c>
      <c r="AA46" s="17">
        <v>39844</v>
      </c>
      <c r="AB46" s="20">
        <v>3.6666666666666665</v>
      </c>
      <c r="AC46" s="20">
        <v>0</v>
      </c>
    </row>
    <row r="47" spans="1:29" ht="15" customHeight="1" x14ac:dyDescent="0.25">
      <c r="A47" s="2"/>
      <c r="B47" s="2"/>
      <c r="C47" s="2"/>
      <c r="D47" s="2"/>
      <c r="E47" s="2"/>
      <c r="F47" s="2"/>
      <c r="O47" s="19">
        <v>1.08727811935477</v>
      </c>
      <c r="P47" s="19">
        <v>2.1359428192549399</v>
      </c>
      <c r="Q47" s="19">
        <v>0.73092707787125999</v>
      </c>
      <c r="R47" s="19">
        <v>2.0500258300332002</v>
      </c>
      <c r="S47" s="19">
        <v>1.6130657291752</v>
      </c>
      <c r="T47" s="19">
        <v>0.58401637023150399</v>
      </c>
      <c r="U47" s="19">
        <v>2.5958734537532901</v>
      </c>
      <c r="V47" s="19">
        <v>0.75655376218977299</v>
      </c>
      <c r="AA47" s="17">
        <v>39872</v>
      </c>
      <c r="AB47" s="20">
        <v>0.66666666666666663</v>
      </c>
      <c r="AC47" s="20">
        <v>0</v>
      </c>
    </row>
    <row r="48" spans="1:29" ht="15" customHeight="1" x14ac:dyDescent="0.25">
      <c r="A48" s="2"/>
      <c r="B48" s="2"/>
      <c r="C48" s="2"/>
      <c r="D48" s="2"/>
      <c r="E48" s="2"/>
      <c r="F48" s="2"/>
      <c r="O48" s="19">
        <v>1.09850031801995</v>
      </c>
      <c r="P48" s="19">
        <v>2.2079328913254002</v>
      </c>
      <c r="Q48" s="19">
        <v>0.74337675093155198</v>
      </c>
      <c r="R48" s="19">
        <v>2.1227258561127398</v>
      </c>
      <c r="S48" s="19">
        <v>1.62099111342189</v>
      </c>
      <c r="T48" s="19">
        <v>0.63274121563745001</v>
      </c>
      <c r="U48" s="19">
        <v>2.6133994224599602</v>
      </c>
      <c r="V48" s="19">
        <v>0.794619754734045</v>
      </c>
      <c r="AA48" s="17">
        <v>39903</v>
      </c>
      <c r="AB48" s="20">
        <v>0.33333333333333331</v>
      </c>
      <c r="AC48" s="20">
        <v>0.33333333333333331</v>
      </c>
    </row>
    <row r="49" spans="1:29" ht="15" customHeight="1" x14ac:dyDescent="0.25">
      <c r="A49" s="2"/>
      <c r="B49" s="2"/>
      <c r="C49" s="2"/>
      <c r="D49" s="2"/>
      <c r="E49" s="2"/>
      <c r="F49" s="2"/>
      <c r="O49" s="19">
        <v>1.1097225166851401</v>
      </c>
      <c r="P49" s="19">
        <v>2.2488914104012898</v>
      </c>
      <c r="Q49" s="19">
        <v>0.75582642399184496</v>
      </c>
      <c r="R49" s="19">
        <v>2.18088619295599</v>
      </c>
      <c r="S49" s="19">
        <v>1.6289164976685799</v>
      </c>
      <c r="T49" s="19">
        <v>0.71099300912928698</v>
      </c>
      <c r="U49" s="19">
        <v>2.6309253911666302</v>
      </c>
      <c r="V49" s="19">
        <v>0.82922105447753403</v>
      </c>
      <c r="AA49" s="17">
        <v>39933</v>
      </c>
      <c r="AB49" s="20">
        <v>1.6666666666666667</v>
      </c>
      <c r="AC49" s="20">
        <v>0.33333333333333331</v>
      </c>
    </row>
    <row r="50" spans="1:29" ht="15" customHeight="1" x14ac:dyDescent="0.25">
      <c r="A50" s="2"/>
      <c r="B50" s="2"/>
      <c r="C50" s="2"/>
      <c r="D50" s="2"/>
      <c r="E50" s="2"/>
      <c r="F50" s="2"/>
      <c r="O50" s="19">
        <v>1.12094471535033</v>
      </c>
      <c r="P50" s="19">
        <v>2.2591469915027802</v>
      </c>
      <c r="Q50" s="19">
        <v>0.76827609705213695</v>
      </c>
      <c r="R50" s="19">
        <v>2.21032945112086</v>
      </c>
      <c r="S50" s="19">
        <v>1.6368418819152699</v>
      </c>
      <c r="T50" s="19">
        <v>0.81166232378085701</v>
      </c>
      <c r="U50" s="19">
        <v>2.6484513598733002</v>
      </c>
      <c r="V50" s="19">
        <v>0.87251931581281195</v>
      </c>
      <c r="AA50" s="17">
        <v>39964</v>
      </c>
      <c r="AB50" s="20">
        <v>2.6666666666666665</v>
      </c>
      <c r="AC50" s="20">
        <v>0.33333333333333331</v>
      </c>
    </row>
    <row r="51" spans="1:29" ht="15" customHeight="1" x14ac:dyDescent="0.25">
      <c r="A51" s="2"/>
      <c r="B51" s="2"/>
      <c r="C51" s="2"/>
      <c r="D51" s="2"/>
      <c r="E51" s="2"/>
      <c r="F51" s="2"/>
      <c r="O51" s="19">
        <v>1.1321669140155199</v>
      </c>
      <c r="P51" s="19">
        <v>2.2385946912730401</v>
      </c>
      <c r="Q51" s="19">
        <v>0.78072577011243005</v>
      </c>
      <c r="R51" s="19">
        <v>2.2490092018611798</v>
      </c>
      <c r="S51" s="19">
        <v>1.6447672661619599</v>
      </c>
      <c r="T51" s="19">
        <v>0.89795673028798295</v>
      </c>
      <c r="U51" s="19">
        <v>2.6659773285799702</v>
      </c>
      <c r="V51" s="19">
        <v>0.92914774061204297</v>
      </c>
      <c r="AA51" s="17">
        <v>39994</v>
      </c>
      <c r="AB51" s="20">
        <v>5</v>
      </c>
      <c r="AC51" s="20">
        <v>0</v>
      </c>
    </row>
    <row r="52" spans="1:29" ht="15" customHeight="1" x14ac:dyDescent="0.25">
      <c r="A52" s="2"/>
      <c r="B52" s="2"/>
      <c r="C52" s="2"/>
      <c r="D52" s="2"/>
      <c r="E52" s="2"/>
      <c r="F52" s="2"/>
      <c r="O52" s="19">
        <v>1.1433891126807101</v>
      </c>
      <c r="P52" s="19">
        <v>2.1882701711593402</v>
      </c>
      <c r="Q52" s="19">
        <v>0.79317544317272204</v>
      </c>
      <c r="R52" s="19">
        <v>2.2593174773296698</v>
      </c>
      <c r="S52" s="19">
        <v>1.6526926504086601</v>
      </c>
      <c r="T52" s="19">
        <v>1.00300704686872</v>
      </c>
      <c r="U52" s="19">
        <v>2.6835032972866402</v>
      </c>
      <c r="V52" s="19">
        <v>1.02234045294663</v>
      </c>
      <c r="AA52" s="17">
        <v>40025</v>
      </c>
      <c r="AB52" s="20">
        <v>5.333333333333333</v>
      </c>
      <c r="AC52" s="20">
        <v>0</v>
      </c>
    </row>
    <row r="53" spans="1:29" ht="15" customHeight="1" x14ac:dyDescent="0.25">
      <c r="A53" s="2"/>
      <c r="B53" s="2"/>
      <c r="C53" s="2"/>
      <c r="D53" s="2"/>
      <c r="E53" s="2"/>
      <c r="F53" s="2"/>
      <c r="O53" s="19">
        <v>1.1546113113459</v>
      </c>
      <c r="P53" s="19">
        <v>2.2167674549243199</v>
      </c>
      <c r="Q53" s="19">
        <v>0.80562511623301403</v>
      </c>
      <c r="R53" s="19">
        <v>2.2356805096708401</v>
      </c>
      <c r="S53" s="19">
        <v>1.6606180346553501</v>
      </c>
      <c r="T53" s="19">
        <v>1.08654673983966</v>
      </c>
      <c r="U53" s="19">
        <v>2.7010292659933102</v>
      </c>
      <c r="V53" s="19">
        <v>1.1177763146751201</v>
      </c>
      <c r="AA53" s="17">
        <v>40056</v>
      </c>
      <c r="AB53" s="20">
        <v>5</v>
      </c>
      <c r="AC53" s="20">
        <v>0</v>
      </c>
    </row>
    <row r="54" spans="1:29" ht="15" customHeight="1" x14ac:dyDescent="0.25">
      <c r="A54" s="2"/>
      <c r="B54" s="2"/>
      <c r="C54" s="2"/>
      <c r="D54" s="2"/>
      <c r="E54" s="2"/>
      <c r="F54" s="2"/>
      <c r="O54" s="19">
        <v>1.1658335100110899</v>
      </c>
      <c r="P54" s="19">
        <v>2.3129208684207101</v>
      </c>
      <c r="Q54" s="19">
        <v>0.81807478929330701</v>
      </c>
      <c r="R54" s="19">
        <v>2.17740012525545</v>
      </c>
      <c r="S54" s="19">
        <v>1.6685434189020401</v>
      </c>
      <c r="T54" s="19">
        <v>1.1432683048927299</v>
      </c>
      <c r="U54" s="19">
        <v>2.7185552346999802</v>
      </c>
      <c r="V54" s="19">
        <v>1.1936265248892</v>
      </c>
      <c r="AA54" s="17">
        <v>40086</v>
      </c>
      <c r="AB54" s="20">
        <v>2.6666666666666665</v>
      </c>
      <c r="AC54" s="20">
        <v>0</v>
      </c>
    </row>
    <row r="55" spans="1:29" ht="15" customHeight="1" x14ac:dyDescent="0.25">
      <c r="A55" s="2"/>
      <c r="B55" s="2"/>
      <c r="C55" s="2"/>
      <c r="D55" s="2"/>
      <c r="E55" s="2"/>
      <c r="F55" s="2"/>
      <c r="O55" s="19">
        <v>1.1770557086762701</v>
      </c>
      <c r="P55" s="19">
        <v>2.37244095949363</v>
      </c>
      <c r="Q55" s="19">
        <v>0.830524462353599</v>
      </c>
      <c r="R55" s="19">
        <v>2.0876448340536999</v>
      </c>
      <c r="S55" s="19">
        <v>1.67646880314873</v>
      </c>
      <c r="T55" s="19">
        <v>1.17253821011631</v>
      </c>
      <c r="U55" s="19">
        <v>2.7360812034066502</v>
      </c>
      <c r="V55" s="19">
        <v>1.25644847004805</v>
      </c>
      <c r="AA55" s="17">
        <v>40117</v>
      </c>
      <c r="AB55" s="20">
        <v>1.3333333333333333</v>
      </c>
      <c r="AC55" s="20">
        <v>0</v>
      </c>
    </row>
    <row r="56" spans="1:29" ht="15" customHeight="1" x14ac:dyDescent="0.25">
      <c r="A56" s="2"/>
      <c r="B56" s="2"/>
      <c r="C56" s="2"/>
      <c r="D56" s="2"/>
      <c r="E56" s="2"/>
      <c r="F56" s="2"/>
      <c r="O56" s="19">
        <v>1.18827790734146</v>
      </c>
      <c r="P56" s="19">
        <v>2.41303306880573</v>
      </c>
      <c r="Q56" s="19">
        <v>0.84297413541389199</v>
      </c>
      <c r="R56" s="19">
        <v>2.0242546767750098</v>
      </c>
      <c r="S56" s="19">
        <v>1.68439418739542</v>
      </c>
      <c r="T56" s="19">
        <v>1.1749460335097499</v>
      </c>
      <c r="U56" s="19">
        <v>2.7536071721133202</v>
      </c>
      <c r="V56" s="19">
        <v>1.31099252080158</v>
      </c>
      <c r="AA56" s="17">
        <v>40147</v>
      </c>
      <c r="AB56" s="20">
        <v>1.3333333333333333</v>
      </c>
      <c r="AC56" s="20">
        <v>0.33333333333333331</v>
      </c>
    </row>
    <row r="57" spans="1:29" ht="15" customHeight="1" x14ac:dyDescent="0.25">
      <c r="A57" s="2"/>
      <c r="B57" s="2"/>
      <c r="C57" s="2"/>
      <c r="D57" s="2"/>
      <c r="E57" s="2"/>
      <c r="F57" s="2"/>
      <c r="O57" s="19">
        <v>1.1995001060066499</v>
      </c>
      <c r="P57" s="19">
        <v>2.4453827908554602</v>
      </c>
      <c r="Q57" s="19">
        <v>0.85542380847418398</v>
      </c>
      <c r="R57" s="19">
        <v>1.9688659441621701</v>
      </c>
      <c r="S57" s="19">
        <v>1.69231957164212</v>
      </c>
      <c r="T57" s="19">
        <v>1.16865891874979</v>
      </c>
      <c r="U57" s="19">
        <v>2.7711331408199902</v>
      </c>
      <c r="V57" s="19">
        <v>1.3926340469132701</v>
      </c>
      <c r="AA57" s="17">
        <v>40178</v>
      </c>
      <c r="AB57" s="20">
        <v>1.6666666666666667</v>
      </c>
      <c r="AC57" s="20">
        <v>0.33333333333333331</v>
      </c>
    </row>
    <row r="58" spans="1:29" ht="15" customHeight="1" x14ac:dyDescent="0.25">
      <c r="A58" s="2"/>
      <c r="B58" s="2"/>
      <c r="C58" s="2"/>
      <c r="D58" s="2"/>
      <c r="E58" s="2"/>
      <c r="F58" s="2"/>
      <c r="O58" s="19">
        <v>1.2107223046718401</v>
      </c>
      <c r="P58" s="19">
        <v>2.4721505533132202</v>
      </c>
      <c r="Q58" s="19">
        <v>0.86787348153447696</v>
      </c>
      <c r="R58" s="19">
        <v>1.9280735274732499</v>
      </c>
      <c r="S58" s="19">
        <v>1.70024495588881</v>
      </c>
      <c r="T58" s="19">
        <v>1.2139498927827399</v>
      </c>
      <c r="U58" s="19">
        <v>2.7886591095266602</v>
      </c>
      <c r="V58" s="19">
        <v>1.5010554149614099</v>
      </c>
      <c r="AA58" s="17">
        <v>40209</v>
      </c>
      <c r="AB58" s="20">
        <v>16.666666666666668</v>
      </c>
      <c r="AC58" s="20">
        <v>0.33333333333333331</v>
      </c>
    </row>
    <row r="59" spans="1:29" ht="15" customHeight="1" x14ac:dyDescent="0.25">
      <c r="A59" s="2"/>
      <c r="B59" s="2"/>
      <c r="C59" s="2"/>
      <c r="D59" s="2"/>
      <c r="E59" s="2"/>
      <c r="F59" s="2"/>
      <c r="O59" s="19">
        <v>1.22194450333703</v>
      </c>
      <c r="P59" s="19">
        <v>2.4658725368734902</v>
      </c>
      <c r="Q59" s="19">
        <v>0.88032315459476895</v>
      </c>
      <c r="R59" s="19">
        <v>1.8997281538002599</v>
      </c>
      <c r="S59" s="19">
        <v>1.7081703401355</v>
      </c>
      <c r="T59" s="19">
        <v>1.2410271344908399</v>
      </c>
      <c r="U59" s="19">
        <v>2.8061850782333302</v>
      </c>
      <c r="V59" s="19">
        <v>1.59660587865882</v>
      </c>
      <c r="AA59" s="17">
        <v>40237</v>
      </c>
      <c r="AB59" s="20">
        <v>21.666666666666668</v>
      </c>
      <c r="AC59" s="20">
        <v>0</v>
      </c>
    </row>
    <row r="60" spans="1:29" ht="15" customHeight="1" x14ac:dyDescent="0.25">
      <c r="A60" s="2"/>
      <c r="B60" s="2"/>
      <c r="C60" s="2"/>
      <c r="D60" s="2"/>
      <c r="E60" s="2"/>
      <c r="F60" s="2"/>
      <c r="O60" s="19">
        <v>1.2331667020022199</v>
      </c>
      <c r="P60" s="19">
        <v>2.4193592158895001</v>
      </c>
      <c r="Q60" s="19">
        <v>0.89277282765506105</v>
      </c>
      <c r="R60" s="19">
        <v>1.85731609018147</v>
      </c>
      <c r="S60" s="19">
        <v>1.7160957243821899</v>
      </c>
      <c r="T60" s="19">
        <v>1.43447214407491</v>
      </c>
      <c r="U60" s="19">
        <v>2.8237110469400002</v>
      </c>
      <c r="V60" s="19">
        <v>1.66565482890853</v>
      </c>
      <c r="AA60" s="17">
        <v>40268</v>
      </c>
      <c r="AB60" s="20">
        <v>24</v>
      </c>
      <c r="AC60" s="20">
        <v>0</v>
      </c>
    </row>
    <row r="61" spans="1:29" ht="15" customHeight="1" x14ac:dyDescent="0.25">
      <c r="A61" s="2"/>
      <c r="B61" s="2"/>
      <c r="C61" s="2"/>
      <c r="D61" s="2"/>
      <c r="E61" s="2"/>
      <c r="F61" s="2"/>
      <c r="O61" s="19">
        <v>1.24438890066741</v>
      </c>
      <c r="P61" s="19">
        <v>2.3331895052546301</v>
      </c>
      <c r="Q61" s="19">
        <v>0.90522250071535404</v>
      </c>
      <c r="R61" s="19">
        <v>1.8122920980555901</v>
      </c>
      <c r="S61" s="19">
        <v>1.7240211086288799</v>
      </c>
      <c r="T61" s="19">
        <v>1.7321965787621501</v>
      </c>
      <c r="U61" s="19">
        <v>2.84123701564666</v>
      </c>
      <c r="V61" s="19">
        <v>1.7133605177418101</v>
      </c>
      <c r="AA61" s="17">
        <v>40298</v>
      </c>
      <c r="AB61" s="20">
        <v>12.666666666666666</v>
      </c>
      <c r="AC61" s="20">
        <v>0.66666666666666663</v>
      </c>
    </row>
    <row r="62" spans="1:29" ht="15" customHeight="1" x14ac:dyDescent="0.25">
      <c r="A62" s="2"/>
      <c r="B62" s="2"/>
      <c r="C62" s="2"/>
      <c r="D62" s="2"/>
      <c r="E62" s="2"/>
      <c r="F62" s="2"/>
      <c r="O62" s="19">
        <v>1.25561109933259</v>
      </c>
      <c r="P62" s="19">
        <v>2.2328279890699401</v>
      </c>
      <c r="Q62" s="19">
        <v>0.91767217377564603</v>
      </c>
      <c r="R62" s="19">
        <v>1.74418789351521</v>
      </c>
      <c r="S62" s="19">
        <v>1.7319464928755799</v>
      </c>
      <c r="T62" s="19">
        <v>2.0146308481763202</v>
      </c>
      <c r="U62" s="19">
        <v>2.85876298435333</v>
      </c>
      <c r="V62" s="19">
        <v>1.74948755567339</v>
      </c>
      <c r="AA62" s="17">
        <v>40329</v>
      </c>
      <c r="AB62" s="20">
        <v>7</v>
      </c>
      <c r="AC62" s="20">
        <v>0.66666666666666663</v>
      </c>
    </row>
    <row r="63" spans="1:29" ht="15" customHeight="1" x14ac:dyDescent="0.25">
      <c r="A63" s="2"/>
      <c r="B63" s="2"/>
      <c r="C63" s="2"/>
      <c r="D63" s="2"/>
      <c r="E63" s="2"/>
      <c r="F63" s="2"/>
      <c r="O63" s="19">
        <v>1.2668332979977801</v>
      </c>
      <c r="P63" s="19">
        <v>2.1773074243305599</v>
      </c>
      <c r="Q63" s="19">
        <v>0.93012184683593901</v>
      </c>
      <c r="R63" s="19">
        <v>1.6736356325411701</v>
      </c>
      <c r="S63" s="19">
        <v>1.7398718771222701</v>
      </c>
      <c r="T63" s="19">
        <v>2.2876821400279499</v>
      </c>
      <c r="U63" s="19">
        <v>2.87628895306</v>
      </c>
      <c r="V63" s="19">
        <v>1.7740359427032599</v>
      </c>
      <c r="AA63" s="17">
        <v>40359</v>
      </c>
      <c r="AB63" s="20">
        <v>4.333333333333333</v>
      </c>
      <c r="AC63" s="20">
        <v>0.66666666666666663</v>
      </c>
    </row>
    <row r="64" spans="1:29" ht="15" customHeight="1" x14ac:dyDescent="0.25">
      <c r="A64" s="2"/>
      <c r="B64" s="2"/>
      <c r="C64" s="2"/>
      <c r="D64" s="2"/>
      <c r="E64" s="2"/>
      <c r="F64" s="2"/>
      <c r="O64" s="19">
        <v>1.27805549666297</v>
      </c>
      <c r="P64" s="19">
        <v>2.1330515144633702</v>
      </c>
      <c r="Q64" s="19">
        <v>0.942571519896231</v>
      </c>
      <c r="R64" s="19">
        <v>1.60395505716682</v>
      </c>
      <c r="S64" s="19">
        <v>1.7477972613689601</v>
      </c>
      <c r="T64" s="19">
        <v>2.52971099293827</v>
      </c>
      <c r="U64" s="19">
        <v>2.89381492176667</v>
      </c>
      <c r="V64" s="19">
        <v>1.7772410683166999</v>
      </c>
      <c r="AA64" s="17">
        <v>40390</v>
      </c>
      <c r="AB64" s="20">
        <v>1.3333333333333333</v>
      </c>
      <c r="AC64" s="20">
        <v>0</v>
      </c>
    </row>
    <row r="65" spans="1:29" ht="15" customHeight="1" x14ac:dyDescent="0.25">
      <c r="A65" s="2"/>
      <c r="B65" s="2"/>
      <c r="C65" s="2"/>
      <c r="D65" s="2"/>
      <c r="E65" s="2"/>
      <c r="F65" s="2"/>
      <c r="O65" s="19">
        <v>1.2892776953281599</v>
      </c>
      <c r="P65" s="19">
        <v>2.0965184704055502</v>
      </c>
      <c r="Q65" s="19">
        <v>0.95502119295652399</v>
      </c>
      <c r="R65" s="19">
        <v>1.51130817693675</v>
      </c>
      <c r="S65" s="19">
        <v>1.7557226456156501</v>
      </c>
      <c r="T65" s="19">
        <v>2.7136339020265599</v>
      </c>
      <c r="U65" s="19">
        <v>2.91134089047334</v>
      </c>
      <c r="V65" s="19">
        <v>1.7538649458592599</v>
      </c>
      <c r="AA65" s="17">
        <v>40421</v>
      </c>
      <c r="AB65" s="20">
        <v>3.3333333333333335</v>
      </c>
      <c r="AC65" s="20">
        <v>0</v>
      </c>
    </row>
    <row r="66" spans="1:29" ht="15" customHeight="1" x14ac:dyDescent="0.25">
      <c r="A66" s="2"/>
      <c r="B66" s="2"/>
      <c r="C66" s="2"/>
      <c r="D66" s="2"/>
      <c r="E66" s="2"/>
      <c r="F66" s="2"/>
      <c r="O66" s="19">
        <v>1.3004998939933501</v>
      </c>
      <c r="P66" s="19">
        <v>2.0499480509534198</v>
      </c>
      <c r="Q66" s="19">
        <v>0.96747086601681598</v>
      </c>
      <c r="R66" s="19">
        <v>1.3947815648678401</v>
      </c>
      <c r="S66" s="19">
        <v>1.76364802986234</v>
      </c>
      <c r="T66" s="19">
        <v>2.8793706763107001</v>
      </c>
      <c r="U66" s="19">
        <v>2.92886685918001</v>
      </c>
      <c r="V66" s="19">
        <v>1.7044175301156099</v>
      </c>
      <c r="AA66" s="17">
        <v>40451</v>
      </c>
      <c r="AB66" s="20">
        <v>4.333333333333333</v>
      </c>
      <c r="AC66" s="20">
        <v>0</v>
      </c>
    </row>
    <row r="67" spans="1:29" ht="15" customHeight="1" x14ac:dyDescent="0.25">
      <c r="A67" s="2"/>
      <c r="B67" s="2"/>
      <c r="C67" s="2"/>
      <c r="D67" s="2"/>
      <c r="E67" s="2"/>
      <c r="F67" s="2"/>
      <c r="O67" s="19">
        <v>1.31172209265854</v>
      </c>
      <c r="P67" s="19">
        <v>1.97758914659798</v>
      </c>
      <c r="Q67" s="19">
        <v>0.97992053907710797</v>
      </c>
      <c r="R67" s="19">
        <v>1.3178184829939099</v>
      </c>
      <c r="S67" s="19">
        <v>1.77157341410904</v>
      </c>
      <c r="T67" s="19">
        <v>3.0394203962503998</v>
      </c>
      <c r="U67" s="19">
        <v>2.94639282788668</v>
      </c>
      <c r="V67" s="19">
        <v>1.6723774440171499</v>
      </c>
      <c r="AA67" s="17">
        <v>40482</v>
      </c>
      <c r="AB67" s="20">
        <v>12.333333333333334</v>
      </c>
      <c r="AC67" s="20">
        <v>0</v>
      </c>
    </row>
    <row r="68" spans="1:29" ht="15" customHeight="1" x14ac:dyDescent="0.25">
      <c r="A68" s="2"/>
      <c r="B68" s="2"/>
      <c r="C68" s="2"/>
      <c r="D68" s="2"/>
      <c r="E68" s="2"/>
      <c r="F68" s="2"/>
      <c r="O68" s="19">
        <v>1.3229442913237299</v>
      </c>
      <c r="P68" s="19">
        <v>1.88029510227236</v>
      </c>
      <c r="Q68" s="19">
        <v>0.99237021213740095</v>
      </c>
      <c r="R68" s="19">
        <v>1.23660979267939</v>
      </c>
      <c r="S68" s="19">
        <v>1.77949879835573</v>
      </c>
      <c r="T68" s="19">
        <v>3.1623022137853098</v>
      </c>
      <c r="U68" s="19">
        <v>2.96391879659335</v>
      </c>
      <c r="V68" s="19">
        <v>1.6522149857703401</v>
      </c>
      <c r="AA68" s="17">
        <v>40512</v>
      </c>
      <c r="AB68" s="20">
        <v>15.333333333333334</v>
      </c>
      <c r="AC68" s="20">
        <v>0</v>
      </c>
    </row>
    <row r="69" spans="1:29" ht="15" customHeight="1" x14ac:dyDescent="0.25">
      <c r="A69" s="2"/>
      <c r="B69" s="2"/>
      <c r="C69" s="2"/>
      <c r="D69" s="2"/>
      <c r="E69" s="2"/>
      <c r="F69" s="2"/>
      <c r="O69" s="19">
        <v>1.3341664899889101</v>
      </c>
      <c r="P69" s="19">
        <v>1.7571636849172101</v>
      </c>
      <c r="Q69" s="19">
        <v>1.0048198851976899</v>
      </c>
      <c r="R69" s="19">
        <v>1.1599724224498</v>
      </c>
      <c r="S69" s="19">
        <v>1.78742418260242</v>
      </c>
      <c r="T69" s="19">
        <v>3.23420863427119</v>
      </c>
      <c r="U69" s="19">
        <v>2.98144476530002</v>
      </c>
      <c r="V69" s="19">
        <v>1.6271269415713701</v>
      </c>
      <c r="AA69" s="17">
        <v>40543</v>
      </c>
      <c r="AB69" s="20">
        <v>18</v>
      </c>
      <c r="AC69" s="20">
        <v>0</v>
      </c>
    </row>
    <row r="70" spans="1:29" ht="15" customHeight="1" x14ac:dyDescent="0.25">
      <c r="A70" s="2"/>
      <c r="B70" s="2"/>
      <c r="C70" s="2"/>
      <c r="D70" s="2"/>
      <c r="E70" s="2"/>
      <c r="F70" s="2"/>
      <c r="O70" s="19">
        <v>1.3453886886541</v>
      </c>
      <c r="P70" s="19">
        <v>1.60958811544728</v>
      </c>
      <c r="Q70" s="19">
        <v>1.01726955825799</v>
      </c>
      <c r="R70" s="19">
        <v>1.0692287120619699</v>
      </c>
      <c r="S70" s="19">
        <v>1.79534956684911</v>
      </c>
      <c r="T70" s="19">
        <v>3.2957757203250102</v>
      </c>
      <c r="U70" s="19">
        <v>2.99897073400669</v>
      </c>
      <c r="V70" s="19">
        <v>1.58085392813165</v>
      </c>
      <c r="AA70" s="17">
        <v>40574</v>
      </c>
      <c r="AB70" s="20">
        <v>13.333333333333334</v>
      </c>
      <c r="AC70" s="20">
        <v>0</v>
      </c>
    </row>
    <row r="71" spans="1:29" ht="15" customHeight="1" x14ac:dyDescent="0.25">
      <c r="A71" s="2"/>
      <c r="B71" s="2"/>
      <c r="C71" s="2"/>
      <c r="D71" s="2"/>
      <c r="E71" s="2"/>
      <c r="F71" s="2"/>
      <c r="O71" s="19">
        <v>1.3566108873192899</v>
      </c>
      <c r="P71" s="19">
        <v>1.47163986347534</v>
      </c>
      <c r="Q71" s="19">
        <v>1.0297192313182799</v>
      </c>
      <c r="R71" s="19">
        <v>0.96116329329586503</v>
      </c>
      <c r="S71" s="19">
        <v>1.8032749510957999</v>
      </c>
      <c r="T71" s="19">
        <v>3.35324579953146</v>
      </c>
      <c r="U71" s="19">
        <v>3.01649670271336</v>
      </c>
      <c r="V71" s="19">
        <v>1.51190756473996</v>
      </c>
      <c r="AA71" s="17">
        <v>40602</v>
      </c>
      <c r="AB71" s="20">
        <v>17</v>
      </c>
      <c r="AC71" s="20">
        <v>0</v>
      </c>
    </row>
    <row r="72" spans="1:29" ht="15" customHeight="1" x14ac:dyDescent="0.25">
      <c r="A72" s="2"/>
      <c r="B72" s="2"/>
      <c r="C72" s="2"/>
      <c r="D72" s="2"/>
      <c r="E72" s="2"/>
      <c r="F72" s="2"/>
      <c r="O72" s="19">
        <v>1.3678330859844801</v>
      </c>
      <c r="P72" s="19">
        <v>1.36161044211986</v>
      </c>
      <c r="Q72" s="19">
        <v>1.04216890437857</v>
      </c>
      <c r="R72" s="19">
        <v>0.83612525296609796</v>
      </c>
      <c r="S72" s="19">
        <v>1.8112003353424999</v>
      </c>
      <c r="T72" s="19">
        <v>3.41887631456173</v>
      </c>
      <c r="U72" s="19">
        <v>3.03402267142003</v>
      </c>
      <c r="V72" s="19">
        <v>1.4217897463618201</v>
      </c>
      <c r="AA72" s="17">
        <v>40633</v>
      </c>
      <c r="AB72" s="20">
        <v>16</v>
      </c>
      <c r="AC72" s="20">
        <v>0</v>
      </c>
    </row>
    <row r="73" spans="1:29" ht="15" customHeight="1" x14ac:dyDescent="0.25">
      <c r="A73" s="2"/>
      <c r="B73" s="2"/>
      <c r="C73" s="2"/>
      <c r="D73" s="2"/>
      <c r="E73" s="2"/>
      <c r="F73" s="2"/>
      <c r="O73" s="19">
        <v>1.37905528464967</v>
      </c>
      <c r="P73" s="19">
        <v>1.2648389248051199</v>
      </c>
      <c r="Q73" s="19">
        <v>1.0546185774388599</v>
      </c>
      <c r="R73" s="19">
        <v>0.69388579258975003</v>
      </c>
      <c r="S73" s="19">
        <v>1.8191257195891899</v>
      </c>
      <c r="T73" s="19">
        <v>3.7058927118774898</v>
      </c>
      <c r="U73" s="19">
        <v>3.0515486401267</v>
      </c>
      <c r="V73" s="19">
        <v>1.3411800513241301</v>
      </c>
      <c r="AA73" s="17">
        <v>40663</v>
      </c>
      <c r="AB73" s="20">
        <v>16</v>
      </c>
      <c r="AC73" s="20">
        <v>0</v>
      </c>
    </row>
    <row r="74" spans="1:29" ht="15" customHeight="1" x14ac:dyDescent="0.25">
      <c r="A74" s="2"/>
      <c r="B74" s="2"/>
      <c r="C74" s="2"/>
      <c r="D74" s="2"/>
      <c r="E74" s="2"/>
      <c r="F74" s="2"/>
      <c r="O74" s="19">
        <v>1.3902774833148599</v>
      </c>
      <c r="P74" s="19">
        <v>1.1585402788366701</v>
      </c>
      <c r="Q74" s="19">
        <v>1.06706825049916</v>
      </c>
      <c r="R74" s="19">
        <v>0.53559795327536397</v>
      </c>
      <c r="S74" s="19">
        <v>1.8270511038358801</v>
      </c>
      <c r="T74" s="19">
        <v>3.9222436325107601</v>
      </c>
      <c r="U74" s="19">
        <v>3.06907460883337</v>
      </c>
      <c r="V74" s="19">
        <v>1.2471500240609901</v>
      </c>
      <c r="AA74" s="17">
        <v>40694</v>
      </c>
      <c r="AB74" s="20">
        <v>11.333333333333334</v>
      </c>
      <c r="AC74" s="20">
        <v>0</v>
      </c>
    </row>
    <row r="75" spans="1:29" ht="15" customHeight="1" x14ac:dyDescent="0.25">
      <c r="A75" s="2"/>
      <c r="B75" s="2"/>
      <c r="C75" s="2"/>
      <c r="D75" s="2"/>
      <c r="E75" s="2"/>
      <c r="F75" s="2"/>
      <c r="O75" s="19">
        <v>1.40149968198005</v>
      </c>
      <c r="P75" s="19">
        <v>1.0492477709487</v>
      </c>
      <c r="Q75" s="19">
        <v>1.0795179235594501</v>
      </c>
      <c r="R75" s="19">
        <v>0.467570387014558</v>
      </c>
      <c r="S75" s="19">
        <v>1.8349764880825701</v>
      </c>
      <c r="T75" s="19">
        <v>4.1211856118740897</v>
      </c>
      <c r="U75" s="19">
        <v>3.08660057754004</v>
      </c>
      <c r="V75" s="19">
        <v>1.1334828944053601</v>
      </c>
      <c r="AA75" s="17">
        <v>40724</v>
      </c>
      <c r="AB75" s="20">
        <v>12</v>
      </c>
      <c r="AC75" s="20">
        <v>0</v>
      </c>
    </row>
    <row r="76" spans="1:29" ht="15" customHeight="1" x14ac:dyDescent="0.25">
      <c r="A76" s="2"/>
      <c r="B76" s="2"/>
      <c r="C76" s="2"/>
      <c r="D76" s="2"/>
      <c r="E76" s="2"/>
      <c r="F76" s="2"/>
      <c r="O76" s="19">
        <v>1.41272188064523</v>
      </c>
      <c r="P76" s="19">
        <v>0.92179815253841901</v>
      </c>
      <c r="Q76" s="19">
        <v>1.09196759661974</v>
      </c>
      <c r="R76" s="19">
        <v>0.42641940285704699</v>
      </c>
      <c r="S76" s="19">
        <v>1.8429018723292601</v>
      </c>
      <c r="T76" s="19">
        <v>4.2449745775429397</v>
      </c>
      <c r="U76" s="19">
        <v>3.10412654624671</v>
      </c>
      <c r="V76" s="19">
        <v>1.0095756160509299</v>
      </c>
      <c r="AA76" s="17">
        <v>40755</v>
      </c>
      <c r="AB76" s="20">
        <v>11</v>
      </c>
      <c r="AC76" s="20">
        <v>0</v>
      </c>
    </row>
    <row r="77" spans="1:29" ht="15" customHeight="1" x14ac:dyDescent="0.25">
      <c r="A77" s="2"/>
      <c r="B77" s="2"/>
      <c r="C77" s="2"/>
      <c r="D77" s="2"/>
      <c r="E77" s="2"/>
      <c r="F77" s="2"/>
      <c r="O77" s="19">
        <v>1.4239440793104201</v>
      </c>
      <c r="P77" s="19">
        <v>0.77641955394517004</v>
      </c>
      <c r="Q77" s="19">
        <v>1.1044172696800301</v>
      </c>
      <c r="R77" s="19">
        <v>0.39502650207970302</v>
      </c>
      <c r="S77" s="19">
        <v>1.85082725657596</v>
      </c>
      <c r="T77" s="19">
        <v>4.2793697834855804</v>
      </c>
      <c r="U77" s="19">
        <v>3.12165251495338</v>
      </c>
      <c r="V77" s="19">
        <v>0.87717276966831004</v>
      </c>
      <c r="AA77" s="17">
        <v>40786</v>
      </c>
      <c r="AB77" s="20">
        <v>10.666666666666666</v>
      </c>
      <c r="AC77" s="20">
        <v>0</v>
      </c>
    </row>
    <row r="78" spans="1:29" ht="15" customHeight="1" x14ac:dyDescent="0.25">
      <c r="A78" s="2"/>
      <c r="B78" s="2"/>
      <c r="C78" s="2"/>
      <c r="D78" s="2"/>
      <c r="E78" s="2"/>
      <c r="F78" s="2"/>
      <c r="O78" s="19">
        <v>1.43516627797561</v>
      </c>
      <c r="P78" s="19">
        <v>0.61265552908254794</v>
      </c>
      <c r="Q78" s="19">
        <v>1.1168669427403299</v>
      </c>
      <c r="R78" s="19">
        <v>0.35791817721927599</v>
      </c>
      <c r="S78" s="19">
        <v>1.85875264082265</v>
      </c>
      <c r="T78" s="19">
        <v>4.2240489010119502</v>
      </c>
      <c r="U78" s="19">
        <v>3.13917848366005</v>
      </c>
      <c r="V78" s="19">
        <v>0.746657634667237</v>
      </c>
      <c r="AA78" s="17">
        <v>40816</v>
      </c>
      <c r="AB78" s="20">
        <v>11.666666666666666</v>
      </c>
      <c r="AC78" s="20">
        <v>0</v>
      </c>
    </row>
    <row r="79" spans="1:29" ht="15" customHeight="1" x14ac:dyDescent="0.25">
      <c r="A79" s="2"/>
      <c r="B79" s="2"/>
      <c r="C79" s="2"/>
      <c r="D79" s="2"/>
      <c r="E79" s="2"/>
      <c r="F79" s="2"/>
      <c r="O79" s="19">
        <v>1.4463884766407999</v>
      </c>
      <c r="P79" s="19">
        <v>0.431960166836384</v>
      </c>
      <c r="Q79" s="19">
        <v>1.12931661580062</v>
      </c>
      <c r="R79" s="19">
        <v>0.315877608458072</v>
      </c>
      <c r="S79" s="19">
        <v>1.86667802506934</v>
      </c>
      <c r="T79" s="19">
        <v>4.07739830142246</v>
      </c>
      <c r="U79" s="19">
        <v>3.15670445236672</v>
      </c>
      <c r="V79" s="19">
        <v>0.65404164054220704</v>
      </c>
      <c r="AA79" s="17">
        <v>40847</v>
      </c>
      <c r="AB79" s="20">
        <v>15.333333333333334</v>
      </c>
      <c r="AC79" s="20">
        <v>0</v>
      </c>
    </row>
    <row r="80" spans="1:29" ht="15" customHeight="1" x14ac:dyDescent="0.25">
      <c r="A80" s="2"/>
      <c r="B80" s="2"/>
      <c r="C80" s="2"/>
      <c r="D80" s="2"/>
      <c r="E80" s="2"/>
      <c r="F80" s="2"/>
      <c r="O80" s="19">
        <v>1.4576106753059901</v>
      </c>
      <c r="P80" s="19">
        <v>0.31625106121440399</v>
      </c>
      <c r="Q80" s="19">
        <v>1.1417662888609099</v>
      </c>
      <c r="R80" s="19">
        <v>0.28973701030737797</v>
      </c>
      <c r="S80" s="19">
        <v>1.87460340931603</v>
      </c>
      <c r="T80" s="19">
        <v>3.8545192661009899</v>
      </c>
      <c r="U80" s="19">
        <v>3.17423042107339</v>
      </c>
      <c r="V80" s="19">
        <v>0.58292800799800504</v>
      </c>
      <c r="AA80" s="17">
        <v>40877</v>
      </c>
      <c r="AB80" s="20">
        <v>16.333333333333332</v>
      </c>
      <c r="AC80" s="20">
        <v>0</v>
      </c>
    </row>
    <row r="81" spans="1:29" ht="15" customHeight="1" x14ac:dyDescent="0.25">
      <c r="A81" s="2"/>
      <c r="B81" s="2"/>
      <c r="C81" s="2"/>
      <c r="D81" s="2"/>
      <c r="E81" s="2"/>
      <c r="F81" s="2"/>
      <c r="O81" s="19">
        <v>1.46883287397118</v>
      </c>
      <c r="P81" s="19">
        <v>0.298133350256373</v>
      </c>
      <c r="Q81" s="19">
        <v>1.1542159619212</v>
      </c>
      <c r="R81" s="19">
        <v>0.25883087449388797</v>
      </c>
      <c r="S81" s="19">
        <v>1.88252879356272</v>
      </c>
      <c r="T81" s="19">
        <v>3.5830704009943499</v>
      </c>
      <c r="U81" s="19">
        <v>3.19175638978006</v>
      </c>
      <c r="V81" s="19">
        <v>0.50659645787190899</v>
      </c>
      <c r="AA81" s="17">
        <v>40908</v>
      </c>
      <c r="AB81" s="20">
        <v>13.333333333333334</v>
      </c>
      <c r="AC81" s="20">
        <v>0</v>
      </c>
    </row>
    <row r="82" spans="1:29" ht="15" customHeight="1" x14ac:dyDescent="0.25">
      <c r="A82" s="2"/>
      <c r="B82" s="2"/>
      <c r="C82" s="2"/>
      <c r="D82" s="2"/>
      <c r="E82" s="2"/>
      <c r="F82" s="2"/>
      <c r="O82" s="19">
        <v>1.4800550726363599</v>
      </c>
      <c r="P82" s="19">
        <v>0.27850604972576898</v>
      </c>
      <c r="Q82" s="19">
        <v>1.1666656349815001</v>
      </c>
      <c r="R82" s="19">
        <v>0.22020208825644999</v>
      </c>
      <c r="S82" s="19">
        <v>1.8904541778094199</v>
      </c>
      <c r="T82" s="19">
        <v>3.2576617246796999</v>
      </c>
      <c r="U82" s="19">
        <v>3.20928235848673</v>
      </c>
      <c r="V82" s="19">
        <v>0.42371641910393498</v>
      </c>
      <c r="AA82" s="17">
        <v>40939</v>
      </c>
      <c r="AB82" s="20">
        <v>12.666666666666666</v>
      </c>
      <c r="AC82" s="20">
        <v>0</v>
      </c>
    </row>
    <row r="83" spans="1:29" ht="15" customHeight="1" x14ac:dyDescent="0.25">
      <c r="A83" s="2"/>
      <c r="B83" s="2"/>
      <c r="C83" s="2"/>
      <c r="D83" s="2"/>
      <c r="E83" s="2"/>
      <c r="F83" s="2"/>
      <c r="O83" s="19">
        <v>1.4912772713015501</v>
      </c>
      <c r="P83" s="19">
        <v>0.27006447923066002</v>
      </c>
      <c r="Q83" s="19">
        <v>1.17911530804179</v>
      </c>
      <c r="R83" s="19">
        <v>0.21430187604186299</v>
      </c>
      <c r="S83" s="19">
        <v>1.8983795620561099</v>
      </c>
      <c r="T83" s="19">
        <v>3.12510577841087</v>
      </c>
      <c r="U83" s="19">
        <v>3.2268083271934</v>
      </c>
      <c r="V83" s="19">
        <v>0.342328496471341</v>
      </c>
      <c r="AA83" s="17">
        <v>40968</v>
      </c>
      <c r="AB83" s="20">
        <v>10.333333333333334</v>
      </c>
      <c r="AC83" s="20">
        <v>0</v>
      </c>
    </row>
    <row r="84" spans="1:29" ht="15" customHeight="1" x14ac:dyDescent="0.25">
      <c r="A84" s="2"/>
      <c r="B84" s="2"/>
      <c r="C84" s="2"/>
      <c r="D84" s="2"/>
      <c r="E84" s="2"/>
      <c r="F84" s="2"/>
      <c r="O84" s="19">
        <v>1.50249946996674</v>
      </c>
      <c r="P84" s="19">
        <v>0.269383702534924</v>
      </c>
      <c r="Q84" s="19">
        <v>1.1915649811020801</v>
      </c>
      <c r="R84" s="19">
        <v>0.217133771146687</v>
      </c>
      <c r="S84" s="19">
        <v>1.9063049463027999</v>
      </c>
      <c r="T84" s="19">
        <v>2.9898423126633702</v>
      </c>
      <c r="U84" s="19">
        <v>3.2443342959000701</v>
      </c>
      <c r="V84" s="19">
        <v>0.286664547502744</v>
      </c>
      <c r="AA84" s="17">
        <v>40999</v>
      </c>
      <c r="AB84" s="20">
        <v>13</v>
      </c>
      <c r="AC84" s="20">
        <v>0.33333333333333331</v>
      </c>
    </row>
    <row r="85" spans="1:29" ht="15" customHeight="1" x14ac:dyDescent="0.25">
      <c r="A85" s="2"/>
      <c r="B85" s="2"/>
      <c r="C85" s="2"/>
      <c r="D85" s="2"/>
      <c r="E85" s="2"/>
      <c r="F85" s="2"/>
      <c r="O85" s="19">
        <v>1.5137216686319299</v>
      </c>
      <c r="P85" s="19">
        <v>0.28269836897673001</v>
      </c>
      <c r="Q85" s="19">
        <v>1.20401465416237</v>
      </c>
      <c r="R85" s="19">
        <v>0.216179298513787</v>
      </c>
      <c r="S85" s="19">
        <v>1.9142303305494901</v>
      </c>
      <c r="T85" s="19">
        <v>2.8619849630632199</v>
      </c>
      <c r="U85" s="19">
        <v>3.2618602646067401</v>
      </c>
      <c r="V85" s="19">
        <v>0.26916042461318401</v>
      </c>
      <c r="AA85" s="17">
        <v>41029</v>
      </c>
      <c r="AB85" s="20">
        <v>10</v>
      </c>
      <c r="AC85" s="20">
        <v>0.33333333333333331</v>
      </c>
    </row>
    <row r="86" spans="1:29" ht="15" customHeight="1" x14ac:dyDescent="0.25">
      <c r="A86" s="2"/>
      <c r="B86" s="2"/>
      <c r="C86" s="2"/>
      <c r="D86" s="2"/>
      <c r="E86" s="2"/>
      <c r="F86" s="2"/>
      <c r="O86" s="19">
        <v>1.5249438672971201</v>
      </c>
      <c r="P86" s="19">
        <v>0.29261240363639501</v>
      </c>
      <c r="Q86" s="19">
        <v>1.2164643272226601</v>
      </c>
      <c r="R86" s="19">
        <v>0.21141696214966901</v>
      </c>
      <c r="S86" s="19">
        <v>1.9221557147961801</v>
      </c>
      <c r="T86" s="19">
        <v>2.7446008757846498</v>
      </c>
      <c r="U86" s="19">
        <v>3.2793862333134101</v>
      </c>
      <c r="V86" s="19">
        <v>0.26025945644436399</v>
      </c>
      <c r="AA86" s="17">
        <v>41060</v>
      </c>
      <c r="AB86" s="20">
        <v>13.333333333333334</v>
      </c>
      <c r="AC86" s="20">
        <v>0.66666666666666663</v>
      </c>
    </row>
    <row r="87" spans="1:29" ht="15" customHeight="1" x14ac:dyDescent="0.25">
      <c r="A87" s="2"/>
      <c r="B87" s="2"/>
      <c r="C87" s="2"/>
      <c r="D87" s="2"/>
      <c r="E87" s="2"/>
      <c r="F87" s="2"/>
      <c r="O87" s="19">
        <v>1.53616606596231</v>
      </c>
      <c r="P87" s="19">
        <v>0.29888265137354803</v>
      </c>
      <c r="Q87" s="19">
        <v>1.2289140002829599</v>
      </c>
      <c r="R87" s="19">
        <v>0.20284152730745</v>
      </c>
      <c r="S87" s="19">
        <v>1.9300810990428801</v>
      </c>
      <c r="T87" s="19">
        <v>2.5784002278416498</v>
      </c>
      <c r="U87" s="19">
        <v>3.2969122020200801</v>
      </c>
      <c r="V87" s="19">
        <v>0.24726433563571801</v>
      </c>
      <c r="AA87" s="17">
        <v>41090</v>
      </c>
      <c r="AB87" s="20">
        <v>20.666666666666668</v>
      </c>
      <c r="AC87" s="20">
        <v>0.66666666666666663</v>
      </c>
    </row>
    <row r="88" spans="1:29" ht="15" customHeight="1" x14ac:dyDescent="0.25">
      <c r="A88" s="2"/>
      <c r="B88" s="2"/>
      <c r="C88" s="2"/>
      <c r="D88" s="2"/>
      <c r="E88" s="2"/>
      <c r="F88" s="2"/>
      <c r="O88" s="19">
        <v>1.5473882646274999</v>
      </c>
      <c r="P88" s="19">
        <v>0.30156011905607999</v>
      </c>
      <c r="Q88" s="19">
        <v>1.24136367334325</v>
      </c>
      <c r="R88" s="19">
        <v>0.19048495947438901</v>
      </c>
      <c r="S88" s="19">
        <v>1.93800648328957</v>
      </c>
      <c r="T88" s="19">
        <v>2.3533791896368101</v>
      </c>
      <c r="U88" s="19">
        <v>3.3144381707267501</v>
      </c>
      <c r="V88" s="19">
        <v>0.23002870166914599</v>
      </c>
      <c r="AA88" s="17">
        <v>41121</v>
      </c>
      <c r="AB88" s="20">
        <v>18.666666666666668</v>
      </c>
      <c r="AC88" s="20">
        <v>0.66666666666666663</v>
      </c>
    </row>
    <row r="89" spans="1:29" ht="15" customHeight="1" x14ac:dyDescent="0.25">
      <c r="A89" s="2"/>
      <c r="B89" s="2"/>
      <c r="C89" s="2"/>
      <c r="D89" s="2"/>
      <c r="E89" s="2"/>
      <c r="F89" s="2"/>
      <c r="O89" s="19">
        <v>1.55861046329268</v>
      </c>
      <c r="P89" s="19">
        <v>0.30056748550276602</v>
      </c>
      <c r="Q89" s="19">
        <v>1.2538133464035399</v>
      </c>
      <c r="R89" s="19">
        <v>0.17428856242285001</v>
      </c>
      <c r="S89" s="19">
        <v>1.94593186753626</v>
      </c>
      <c r="T89" s="19">
        <v>2.1510562445249399</v>
      </c>
      <c r="U89" s="19">
        <v>3.3319641394334201</v>
      </c>
      <c r="V89" s="19">
        <v>0.20869765131433299</v>
      </c>
      <c r="AA89" s="17">
        <v>41152</v>
      </c>
      <c r="AB89" s="20">
        <v>17</v>
      </c>
      <c r="AC89" s="20">
        <v>0.33333333333333331</v>
      </c>
    </row>
    <row r="90" spans="1:29" ht="15" customHeight="1" x14ac:dyDescent="0.25">
      <c r="A90" s="2"/>
      <c r="B90" s="2"/>
      <c r="C90" s="2"/>
      <c r="D90" s="2"/>
      <c r="E90" s="2"/>
      <c r="F90" s="2"/>
      <c r="O90" s="19">
        <v>1.56983266195787</v>
      </c>
      <c r="P90" s="19">
        <v>0.296008386208166</v>
      </c>
      <c r="Q90" s="19">
        <v>1.26626301946383</v>
      </c>
      <c r="R90" s="19">
        <v>0.169751875341069</v>
      </c>
      <c r="S90" s="19">
        <v>1.95385725178295</v>
      </c>
      <c r="T90" s="19">
        <v>1.9256474403032799</v>
      </c>
      <c r="U90" s="19">
        <v>3.3494901081400901</v>
      </c>
      <c r="V90" s="19">
        <v>0.197228436790093</v>
      </c>
      <c r="AA90" s="17">
        <v>41182</v>
      </c>
      <c r="AB90" s="20">
        <v>9.3333333333333339</v>
      </c>
      <c r="AC90" s="20">
        <v>0</v>
      </c>
    </row>
    <row r="91" spans="1:29" ht="15" customHeight="1" x14ac:dyDescent="0.25">
      <c r="A91" s="2"/>
      <c r="B91" s="2"/>
      <c r="C91" s="2"/>
      <c r="D91" s="2"/>
      <c r="E91" s="2"/>
      <c r="F91" s="2"/>
      <c r="O91" s="19">
        <v>1.5810548606230601</v>
      </c>
      <c r="P91" s="19">
        <v>0.28775287136438499</v>
      </c>
      <c r="Q91" s="19">
        <v>1.2787126925241299</v>
      </c>
      <c r="R91" s="19">
        <v>0.17393954104665801</v>
      </c>
      <c r="S91" s="19">
        <v>1.96178263602965</v>
      </c>
      <c r="T91" s="19">
        <v>1.69585857319608</v>
      </c>
      <c r="U91" s="19">
        <v>3.3670160768467601</v>
      </c>
      <c r="V91" s="19">
        <v>0.188010481319695</v>
      </c>
      <c r="AA91" s="17">
        <v>41213</v>
      </c>
      <c r="AB91" s="20">
        <v>14.666666666666666</v>
      </c>
      <c r="AC91" s="20">
        <v>0</v>
      </c>
    </row>
    <row r="92" spans="1:29" ht="15" customHeight="1" x14ac:dyDescent="0.25">
      <c r="A92" s="2"/>
      <c r="B92" s="2"/>
      <c r="C92" s="2"/>
      <c r="D92" s="2"/>
      <c r="E92" s="2"/>
      <c r="F92" s="2"/>
      <c r="O92" s="19">
        <v>1.59227705928825</v>
      </c>
      <c r="P92" s="19">
        <v>0.27593519366772201</v>
      </c>
      <c r="Q92" s="19">
        <v>1.29116236558442</v>
      </c>
      <c r="R92" s="19">
        <v>0.17625839379625699</v>
      </c>
      <c r="S92" s="19">
        <v>1.96970802027634</v>
      </c>
      <c r="T92" s="19">
        <v>1.42706773010375</v>
      </c>
      <c r="U92" s="19">
        <v>3.3845420455534301</v>
      </c>
      <c r="V92" s="19">
        <v>0.17599438547955801</v>
      </c>
      <c r="AA92" s="17">
        <v>41243</v>
      </c>
      <c r="AB92" s="20">
        <v>14.666666666666666</v>
      </c>
      <c r="AC92" s="20">
        <v>0</v>
      </c>
    </row>
    <row r="93" spans="1:29" ht="15" customHeight="1" x14ac:dyDescent="0.25">
      <c r="A93" s="2"/>
      <c r="B93" s="2"/>
      <c r="C93" s="2"/>
      <c r="D93" s="2"/>
      <c r="E93" s="2"/>
      <c r="F93" s="2"/>
      <c r="O93" s="19">
        <v>1.6034992579534399</v>
      </c>
      <c r="P93" s="19">
        <v>0.26043880895840399</v>
      </c>
      <c r="Q93" s="19">
        <v>1.3036120386447101</v>
      </c>
      <c r="R93" s="19">
        <v>0.17664055559813499</v>
      </c>
      <c r="S93" s="19">
        <v>1.9776334045230299</v>
      </c>
      <c r="T93" s="19">
        <v>1.1569314305132601</v>
      </c>
      <c r="U93" s="19">
        <v>3.4020680142601001</v>
      </c>
      <c r="V93" s="19">
        <v>0.161209246185924</v>
      </c>
      <c r="AA93" s="17">
        <v>41274</v>
      </c>
      <c r="AB93" s="20">
        <v>17</v>
      </c>
      <c r="AC93" s="20">
        <v>0</v>
      </c>
    </row>
    <row r="94" spans="1:29" ht="15" customHeight="1" x14ac:dyDescent="0.25">
      <c r="A94" s="2"/>
      <c r="B94" s="2"/>
      <c r="C94" s="2"/>
      <c r="D94" s="2"/>
      <c r="E94" s="2"/>
      <c r="F94" s="2"/>
      <c r="O94" s="19">
        <v>1.6147214566186301</v>
      </c>
      <c r="P94" s="19">
        <v>0.241358249971274</v>
      </c>
      <c r="Q94" s="19">
        <v>1.316061711705</v>
      </c>
      <c r="R94" s="19">
        <v>0.17514892724307399</v>
      </c>
      <c r="S94" s="19">
        <v>1.9855587887697199</v>
      </c>
      <c r="T94" s="19">
        <v>0.85342178745804897</v>
      </c>
      <c r="U94" s="19">
        <v>3.4195939829667701</v>
      </c>
      <c r="V94" s="19">
        <v>0.143640400723657</v>
      </c>
      <c r="AA94" s="17">
        <v>41305</v>
      </c>
      <c r="AB94" s="20">
        <v>21.333333333333332</v>
      </c>
      <c r="AC94" s="20">
        <v>0</v>
      </c>
    </row>
    <row r="95" spans="1:29" ht="15" customHeight="1" x14ac:dyDescent="0.25">
      <c r="A95" s="2"/>
      <c r="B95" s="2"/>
      <c r="C95" s="2"/>
      <c r="D95" s="2"/>
      <c r="E95" s="2"/>
      <c r="F95" s="2"/>
      <c r="O95" s="19">
        <v>1.62594365528382</v>
      </c>
      <c r="P95" s="19">
        <v>0.21862529828482499</v>
      </c>
      <c r="Q95" s="19">
        <v>1.3285113847653001</v>
      </c>
      <c r="R95" s="19">
        <v>0.17173397331047999</v>
      </c>
      <c r="S95" s="19">
        <v>1.9934841730164099</v>
      </c>
      <c r="T95" s="19">
        <v>0.66070677752955498</v>
      </c>
      <c r="U95" s="19">
        <v>3.4371199516734401</v>
      </c>
      <c r="V95" s="19">
        <v>0.124690057941067</v>
      </c>
      <c r="AA95" s="17">
        <v>41333</v>
      </c>
      <c r="AB95" s="20">
        <v>37.666666666666664</v>
      </c>
      <c r="AC95" s="20">
        <v>0.33333333333333331</v>
      </c>
    </row>
    <row r="96" spans="1:29" ht="15" customHeight="1" x14ac:dyDescent="0.25">
      <c r="A96" s="2"/>
      <c r="B96" s="2"/>
      <c r="C96" s="2"/>
      <c r="D96" s="2"/>
      <c r="E96" s="2"/>
      <c r="F96" s="2"/>
      <c r="O96" s="19">
        <v>1.6371658539489999</v>
      </c>
      <c r="P96" s="19">
        <v>0.192281858007227</v>
      </c>
      <c r="Q96" s="19">
        <v>1.3409610578255899</v>
      </c>
      <c r="R96" s="19">
        <v>0.166431863850759</v>
      </c>
      <c r="S96" s="19">
        <v>2.0014095572631101</v>
      </c>
      <c r="T96" s="19">
        <v>0.60889306017207401</v>
      </c>
      <c r="U96" s="19">
        <v>3.4546459203801101</v>
      </c>
      <c r="V96" s="19">
        <v>0.11997632380043</v>
      </c>
      <c r="AA96" s="17">
        <v>41364</v>
      </c>
      <c r="AB96" s="20">
        <v>53.666666666666664</v>
      </c>
      <c r="AC96" s="20">
        <v>0.33333333333333331</v>
      </c>
    </row>
    <row r="97" spans="1:29" ht="15" customHeight="1" x14ac:dyDescent="0.25">
      <c r="A97" s="2"/>
      <c r="B97" s="2"/>
      <c r="C97" s="2"/>
      <c r="D97" s="2"/>
      <c r="E97" s="2"/>
      <c r="F97" s="2"/>
      <c r="O97" s="19">
        <v>1.6483880526141901</v>
      </c>
      <c r="P97" s="19">
        <v>0.162312339343645</v>
      </c>
      <c r="Q97" s="19">
        <v>1.35341073088588</v>
      </c>
      <c r="R97" s="19">
        <v>0.159219794183695</v>
      </c>
      <c r="S97" s="19">
        <v>2.0093349415097999</v>
      </c>
      <c r="T97" s="19">
        <v>0.54921477392541895</v>
      </c>
      <c r="U97" s="19">
        <v>3.4721718890867801</v>
      </c>
      <c r="V97" s="19">
        <v>0.11494188216814399</v>
      </c>
      <c r="AA97" s="17">
        <v>41394</v>
      </c>
      <c r="AB97" s="20">
        <v>61.666666666666664</v>
      </c>
      <c r="AC97" s="20">
        <v>0.33333333333333331</v>
      </c>
    </row>
    <row r="98" spans="1:29" ht="15" customHeight="1" x14ac:dyDescent="0.25">
      <c r="A98" s="2"/>
      <c r="B98" s="2"/>
      <c r="C98" s="2"/>
      <c r="D98" s="2"/>
      <c r="E98" s="2"/>
      <c r="F98" s="2"/>
      <c r="O98" s="19">
        <v>1.65961025127938</v>
      </c>
      <c r="P98" s="19">
        <v>0.143239555456882</v>
      </c>
      <c r="Q98" s="19">
        <v>1.3658604039461699</v>
      </c>
      <c r="R98" s="19">
        <v>0.15010720361931401</v>
      </c>
      <c r="S98" s="19">
        <v>2.0172603257564901</v>
      </c>
      <c r="T98" s="19">
        <v>0.52150850562781004</v>
      </c>
      <c r="U98" s="19">
        <v>3.4896978577934501</v>
      </c>
      <c r="V98" s="19">
        <v>0.108530021652648</v>
      </c>
      <c r="AA98" s="17">
        <v>41425</v>
      </c>
      <c r="AB98" s="20">
        <v>51.333333333333336</v>
      </c>
      <c r="AC98" s="20">
        <v>0.33333333333333331</v>
      </c>
    </row>
    <row r="99" spans="1:29" ht="15" customHeight="1" x14ac:dyDescent="0.25">
      <c r="A99" s="2"/>
      <c r="B99" s="2"/>
      <c r="C99" s="2"/>
      <c r="D99" s="2"/>
      <c r="E99" s="2"/>
      <c r="F99" s="2"/>
      <c r="O99" s="19">
        <v>1.6708324499445699</v>
      </c>
      <c r="P99" s="19">
        <v>0.13271298832679901</v>
      </c>
      <c r="Q99" s="19">
        <v>1.37831007700647</v>
      </c>
      <c r="R99" s="19">
        <v>0.13909801821777901</v>
      </c>
      <c r="S99" s="19">
        <v>2.0251857100031798</v>
      </c>
      <c r="T99" s="19">
        <v>0.48715862196592402</v>
      </c>
      <c r="U99" s="19">
        <v>3.5072238265001201</v>
      </c>
      <c r="V99" s="19">
        <v>0.100711988108744</v>
      </c>
      <c r="AA99" s="17">
        <v>41455</v>
      </c>
      <c r="AB99" s="20">
        <v>54.666666666666664</v>
      </c>
      <c r="AC99" s="20">
        <v>0.33333333333333331</v>
      </c>
    </row>
    <row r="100" spans="1:29" ht="15" customHeight="1" x14ac:dyDescent="0.25">
      <c r="A100" s="2"/>
      <c r="B100" s="2"/>
      <c r="C100" s="2"/>
      <c r="D100" s="2"/>
      <c r="E100" s="2"/>
      <c r="F100" s="2"/>
      <c r="O100" s="19">
        <v>1.6820546486097601</v>
      </c>
      <c r="P100" s="19">
        <v>0.120354862587807</v>
      </c>
      <c r="Q100" s="19">
        <v>1.3907597500667599</v>
      </c>
      <c r="R100" s="19">
        <v>0.12617494654873901</v>
      </c>
      <c r="S100" s="19">
        <v>2.03311109424987</v>
      </c>
      <c r="T100" s="19">
        <v>0.44371679024391297</v>
      </c>
      <c r="U100" s="19">
        <v>3.5247497952067901</v>
      </c>
      <c r="V100" s="19">
        <v>9.1523752782182999E-2</v>
      </c>
      <c r="AA100" s="17">
        <v>41486</v>
      </c>
      <c r="AB100" s="20">
        <v>47</v>
      </c>
      <c r="AC100" s="20">
        <v>0.33333333333333331</v>
      </c>
    </row>
    <row r="101" spans="1:29" ht="15" customHeight="1" x14ac:dyDescent="0.25">
      <c r="A101" s="2"/>
      <c r="B101" s="2"/>
      <c r="C101" s="2"/>
      <c r="D101" s="2"/>
      <c r="E101" s="2"/>
      <c r="F101" s="2"/>
      <c r="O101" s="19">
        <v>1.69327684727495</v>
      </c>
      <c r="P101" s="19">
        <v>0.106210011969158</v>
      </c>
      <c r="Q101" s="19">
        <v>1.40320942312705</v>
      </c>
      <c r="R101" s="19">
        <v>0.111368645412732</v>
      </c>
      <c r="S101" s="19">
        <v>2.04103647849657</v>
      </c>
      <c r="T101" s="19">
        <v>0.39133558254928702</v>
      </c>
      <c r="U101" s="19">
        <v>3.5422757639134601</v>
      </c>
      <c r="V101" s="19">
        <v>8.0922127326660404E-2</v>
      </c>
      <c r="AA101" s="17">
        <v>41517</v>
      </c>
      <c r="AB101" s="20">
        <v>39.666666666666664</v>
      </c>
      <c r="AC101" s="20">
        <v>0</v>
      </c>
    </row>
    <row r="102" spans="1:29" ht="15" customHeight="1" x14ac:dyDescent="0.25">
      <c r="A102" s="2"/>
      <c r="B102" s="2"/>
      <c r="C102" s="2"/>
      <c r="D102" s="2"/>
      <c r="E102" s="2"/>
      <c r="F102" s="2"/>
      <c r="O102" s="19">
        <v>1.7044990459401399</v>
      </c>
      <c r="P102" s="19">
        <v>9.0220445584933001E-2</v>
      </c>
      <c r="Q102" s="19">
        <v>1.4156590961873401</v>
      </c>
      <c r="R102" s="19">
        <v>9.4635092639031901E-2</v>
      </c>
      <c r="S102" s="19">
        <v>2.0489618627432602</v>
      </c>
      <c r="T102" s="19">
        <v>0.32993588183992201</v>
      </c>
      <c r="U102" s="19">
        <v>3.5598017326201301</v>
      </c>
      <c r="V102" s="19">
        <v>6.8955784324529298E-2</v>
      </c>
      <c r="AA102" s="17">
        <v>41547</v>
      </c>
      <c r="AB102" s="20">
        <v>20.333333333333332</v>
      </c>
      <c r="AC102" s="20">
        <v>0.33333333333333331</v>
      </c>
    </row>
    <row r="103" spans="1:29" ht="15" customHeight="1" x14ac:dyDescent="0.25">
      <c r="A103" s="2"/>
      <c r="B103" s="2"/>
      <c r="C103" s="2"/>
      <c r="D103" s="2"/>
      <c r="E103" s="2"/>
      <c r="F103" s="2"/>
      <c r="O103" s="19">
        <v>1.7157212446053201</v>
      </c>
      <c r="P103" s="19">
        <v>7.2449797774266494E-2</v>
      </c>
      <c r="Q103" s="19">
        <v>1.42810876924764</v>
      </c>
      <c r="R103" s="19">
        <v>7.6031675768555101E-2</v>
      </c>
      <c r="S103" s="19">
        <v>2.05688724698995</v>
      </c>
      <c r="T103" s="19">
        <v>0.25945009359207999</v>
      </c>
      <c r="U103" s="19">
        <v>3.5773277013268001</v>
      </c>
      <c r="V103" s="19">
        <v>5.5572299821892698E-2</v>
      </c>
      <c r="AA103" s="17">
        <v>41578</v>
      </c>
      <c r="AB103" s="20">
        <v>26.333333333333332</v>
      </c>
      <c r="AC103" s="20">
        <v>0.33333333333333331</v>
      </c>
    </row>
    <row r="104" spans="1:29" ht="15" customHeight="1" x14ac:dyDescent="0.25">
      <c r="A104" s="2"/>
      <c r="B104" s="2"/>
      <c r="C104" s="2"/>
      <c r="D104" s="2"/>
      <c r="E104" s="2"/>
      <c r="F104" s="2"/>
      <c r="O104" s="19">
        <v>1.72694344327051</v>
      </c>
      <c r="P104" s="19">
        <v>5.2836304448258702E-2</v>
      </c>
      <c r="Q104" s="19">
        <v>1.4405584423079301</v>
      </c>
      <c r="R104" s="19">
        <v>5.5487641890194603E-2</v>
      </c>
      <c r="S104" s="19">
        <v>2.0648126312366402</v>
      </c>
      <c r="T104" s="19">
        <v>0.18002492937161599</v>
      </c>
      <c r="U104" s="19">
        <v>3.5948536700334701</v>
      </c>
      <c r="V104" s="19">
        <v>4.0822364908142998E-2</v>
      </c>
      <c r="AA104" s="17">
        <v>41608</v>
      </c>
      <c r="AB104" s="20">
        <v>39.666666666666664</v>
      </c>
      <c r="AC104" s="20">
        <v>0.33333333333333331</v>
      </c>
    </row>
    <row r="105" spans="1:29" ht="15" customHeight="1" x14ac:dyDescent="0.25">
      <c r="A105" s="2"/>
      <c r="B105" s="2"/>
      <c r="C105" s="2"/>
      <c r="D105" s="2"/>
      <c r="E105" s="2"/>
      <c r="F105" s="2"/>
      <c r="O105" s="19">
        <v>1.7381656419356999</v>
      </c>
      <c r="P105" s="19">
        <v>3.1434215992359002E-2</v>
      </c>
      <c r="Q105" s="19">
        <v>1.4530081153682199</v>
      </c>
      <c r="R105" s="19">
        <v>3.3074795055843598E-2</v>
      </c>
      <c r="S105" s="19">
        <v>2.0727380154833299</v>
      </c>
      <c r="T105" s="19">
        <v>9.9281373900200004E-2</v>
      </c>
      <c r="U105" s="19">
        <v>3.6123796387401401</v>
      </c>
      <c r="V105" s="19">
        <v>2.4662505594440502E-2</v>
      </c>
      <c r="AA105" s="17">
        <v>41639</v>
      </c>
      <c r="AB105" s="20">
        <v>39.666666666666664</v>
      </c>
      <c r="AC105" s="20">
        <v>0</v>
      </c>
    </row>
    <row r="106" spans="1:29" ht="15" customHeight="1" x14ac:dyDescent="0.25">
      <c r="A106" s="2"/>
      <c r="B106" s="2"/>
      <c r="C106" s="2"/>
      <c r="D106" s="2"/>
      <c r="E106" s="2"/>
      <c r="F106" s="2"/>
      <c r="O106" s="19">
        <v>1.74938784060089</v>
      </c>
      <c r="P106" s="19">
        <v>8.2024391777850095E-3</v>
      </c>
      <c r="Q106" s="19">
        <v>1.46545778842851</v>
      </c>
      <c r="R106" s="19">
        <v>8.7325943022260599E-3</v>
      </c>
      <c r="S106" s="19">
        <v>2.0806633997300299</v>
      </c>
      <c r="T106" s="19">
        <v>5.4904764507332102E-2</v>
      </c>
      <c r="U106" s="19">
        <v>3.6299056074468101</v>
      </c>
      <c r="V106" s="19">
        <v>7.1289787690728898E-3</v>
      </c>
      <c r="AA106" s="17">
        <v>41670</v>
      </c>
      <c r="AB106" s="20">
        <v>41.333333333333336</v>
      </c>
      <c r="AC106" s="20">
        <v>0.33333333333333331</v>
      </c>
    </row>
    <row r="107" spans="1:29" ht="15" customHeight="1" x14ac:dyDescent="0.25">
      <c r="A107" s="2"/>
      <c r="B107" s="2"/>
      <c r="C107" s="2"/>
      <c r="D107" s="2"/>
      <c r="E107" s="2"/>
      <c r="F107" s="2"/>
      <c r="O107" s="19">
        <v>1.76061003926608</v>
      </c>
      <c r="P107" s="19">
        <v>0</v>
      </c>
      <c r="Q107" s="19">
        <v>1.4779074614888099</v>
      </c>
      <c r="R107" s="19">
        <v>2.5291255165367199E-16</v>
      </c>
      <c r="S107" s="19">
        <v>2.0885887839767201</v>
      </c>
      <c r="T107" s="19">
        <v>7.9569512760713692E-3</v>
      </c>
      <c r="U107" s="19">
        <v>3.6474315761534801</v>
      </c>
      <c r="V107" s="19">
        <v>0</v>
      </c>
      <c r="AA107" s="17">
        <v>41698</v>
      </c>
      <c r="AB107" s="20">
        <v>41.333333333333336</v>
      </c>
      <c r="AC107" s="20">
        <v>0.33333333333333331</v>
      </c>
    </row>
    <row r="108" spans="1:29" ht="15" customHeight="1" x14ac:dyDescent="0.25">
      <c r="A108" s="2"/>
      <c r="B108" s="2"/>
      <c r="C108" s="2"/>
      <c r="D108" s="2"/>
      <c r="E108" s="2"/>
      <c r="F108" s="2"/>
      <c r="O108" s="19">
        <v>1.7718322379312701</v>
      </c>
      <c r="P108" s="19">
        <v>0</v>
      </c>
      <c r="Q108" s="19">
        <v>1.4903571345491</v>
      </c>
      <c r="R108" s="19">
        <v>1.6462417376492201E-17</v>
      </c>
      <c r="S108" s="19">
        <v>2.0965141682234099</v>
      </c>
      <c r="T108" s="19">
        <v>0</v>
      </c>
      <c r="U108" s="19">
        <v>3.6649575448601501</v>
      </c>
      <c r="V108" s="19">
        <v>6.9388939039072299E-18</v>
      </c>
      <c r="AA108" s="17">
        <v>41729</v>
      </c>
      <c r="AB108" s="20">
        <v>41</v>
      </c>
      <c r="AC108" s="20">
        <v>1.3333333333333333</v>
      </c>
    </row>
    <row r="109" spans="1:29" ht="15" customHeight="1" x14ac:dyDescent="0.25">
      <c r="A109" s="2"/>
      <c r="B109" s="2"/>
      <c r="C109" s="2"/>
      <c r="D109" s="2"/>
      <c r="E109" s="2"/>
      <c r="F109" s="2"/>
      <c r="O109" s="19">
        <v>1.78305443659645</v>
      </c>
      <c r="P109" s="19">
        <v>0</v>
      </c>
      <c r="Q109" s="19">
        <v>1.5028068076093899</v>
      </c>
      <c r="R109" s="19">
        <v>6.81257560229858E-18</v>
      </c>
      <c r="S109" s="19">
        <v>2.1044395524701001</v>
      </c>
      <c r="T109" s="19">
        <v>0</v>
      </c>
      <c r="U109" s="19">
        <v>3.6824835135668201</v>
      </c>
      <c r="V109" s="19">
        <v>5.0906570285109399E-17</v>
      </c>
      <c r="AA109" s="17">
        <v>41759</v>
      </c>
      <c r="AB109" s="20">
        <v>40.666666666666664</v>
      </c>
      <c r="AC109" s="20">
        <v>1.3333333333333333</v>
      </c>
    </row>
    <row r="110" spans="1:29" ht="15" customHeight="1" x14ac:dyDescent="0.25">
      <c r="A110" s="2"/>
      <c r="B110" s="2"/>
      <c r="C110" s="2"/>
      <c r="D110" s="2"/>
      <c r="E110" s="2"/>
      <c r="F110" s="2"/>
      <c r="O110" s="19">
        <v>1.7942766352616399</v>
      </c>
      <c r="P110" s="19">
        <v>0</v>
      </c>
      <c r="Q110" s="19">
        <v>1.51525648066968</v>
      </c>
      <c r="R110" s="19">
        <v>0</v>
      </c>
      <c r="S110" s="19">
        <v>2.1123649367167898</v>
      </c>
      <c r="T110" s="19">
        <v>0</v>
      </c>
      <c r="U110" s="19">
        <v>3.7000094822734901</v>
      </c>
      <c r="V110" s="19">
        <v>1.47035462893358E-17</v>
      </c>
      <c r="AA110" s="17">
        <v>41790</v>
      </c>
      <c r="AB110" s="20">
        <v>40.333333333333336</v>
      </c>
      <c r="AC110" s="20">
        <v>1.3333333333333333</v>
      </c>
    </row>
    <row r="111" spans="1:29" ht="15" customHeight="1" x14ac:dyDescent="0.25">
      <c r="A111" s="2"/>
      <c r="B111" s="2"/>
      <c r="C111" s="2"/>
      <c r="D111" s="2"/>
      <c r="E111" s="2"/>
      <c r="F111" s="2"/>
      <c r="O111" s="19">
        <v>1.8054988339268301</v>
      </c>
      <c r="P111" s="19">
        <v>0</v>
      </c>
      <c r="Q111" s="19">
        <v>1.5277061537299801</v>
      </c>
      <c r="R111" s="19">
        <v>5.5833021143616102E-17</v>
      </c>
      <c r="S111" s="19">
        <v>2.1202903209634898</v>
      </c>
      <c r="T111" s="19">
        <v>0</v>
      </c>
      <c r="U111" s="19">
        <v>3.7175354509801601</v>
      </c>
      <c r="V111" s="19">
        <v>8.4886227370655998E-18</v>
      </c>
      <c r="AA111" s="17">
        <v>41820</v>
      </c>
      <c r="AB111" s="20">
        <v>47</v>
      </c>
      <c r="AC111" s="20">
        <v>0.33333333333333331</v>
      </c>
    </row>
    <row r="112" spans="1:29" ht="15" customHeight="1" x14ac:dyDescent="0.25">
      <c r="A112" s="2"/>
      <c r="B112" s="2"/>
      <c r="C112" s="2"/>
      <c r="D112" s="2"/>
      <c r="E112" s="2"/>
      <c r="F112" s="2"/>
      <c r="AA112" s="17">
        <v>41851</v>
      </c>
      <c r="AB112" s="20">
        <v>34</v>
      </c>
      <c r="AC112" s="20">
        <v>1.3333333333333333</v>
      </c>
    </row>
    <row r="113" spans="1:29" ht="15" customHeight="1" x14ac:dyDescent="0.25">
      <c r="A113" s="2"/>
      <c r="B113" s="2"/>
      <c r="C113" s="2"/>
      <c r="D113" s="2"/>
      <c r="E113" s="2"/>
      <c r="F113" s="2"/>
      <c r="AA113" s="17">
        <v>41882</v>
      </c>
      <c r="AB113" s="20">
        <v>39.333333333333336</v>
      </c>
      <c r="AC113" s="20">
        <v>3</v>
      </c>
    </row>
    <row r="114" spans="1:29" ht="15" customHeight="1" x14ac:dyDescent="0.25">
      <c r="A114" s="2"/>
      <c r="B114" s="2"/>
      <c r="C114" s="2"/>
      <c r="D114" s="2"/>
      <c r="E114" s="2"/>
      <c r="F114" s="2"/>
      <c r="AA114" s="17">
        <v>41912</v>
      </c>
      <c r="AB114" s="20">
        <v>46</v>
      </c>
      <c r="AC114" s="20">
        <v>3.6666666666666665</v>
      </c>
    </row>
    <row r="115" spans="1:29" ht="15" customHeight="1" x14ac:dyDescent="0.25">
      <c r="A115" s="2"/>
      <c r="B115" s="2"/>
      <c r="C115" s="2"/>
      <c r="D115" s="2"/>
      <c r="E115" s="2"/>
      <c r="F115" s="2"/>
      <c r="AA115" s="17">
        <v>41943</v>
      </c>
      <c r="AB115" s="20">
        <v>75.666666666666671</v>
      </c>
      <c r="AC115" s="20">
        <v>2.3333333333333335</v>
      </c>
    </row>
    <row r="116" spans="1:29" ht="15" customHeight="1" x14ac:dyDescent="0.25">
      <c r="A116" s="2"/>
      <c r="B116" s="2"/>
      <c r="C116" s="2"/>
      <c r="D116" s="2"/>
      <c r="E116" s="2"/>
      <c r="F116" s="2"/>
      <c r="AA116" s="17">
        <v>41973</v>
      </c>
      <c r="AB116" s="20">
        <v>67.333333333333329</v>
      </c>
      <c r="AC116" s="20">
        <v>1</v>
      </c>
    </row>
    <row r="117" spans="1:29" ht="15" customHeight="1" x14ac:dyDescent="0.25">
      <c r="A117" s="2"/>
      <c r="B117" s="2"/>
      <c r="C117" s="2"/>
      <c r="D117" s="2"/>
      <c r="E117" s="2"/>
      <c r="F117" s="2"/>
      <c r="AA117" s="17">
        <v>42004</v>
      </c>
      <c r="AB117" s="20">
        <v>77</v>
      </c>
      <c r="AC117" s="20">
        <v>0.66666666666666663</v>
      </c>
    </row>
    <row r="118" spans="1:29" ht="15" customHeight="1" x14ac:dyDescent="0.25">
      <c r="A118" s="2"/>
      <c r="B118" s="2"/>
      <c r="C118" s="2"/>
      <c r="D118" s="2"/>
      <c r="E118" s="2"/>
      <c r="F118" s="2"/>
      <c r="AA118" s="17">
        <v>42035</v>
      </c>
      <c r="AB118" s="20">
        <v>76.666666666666671</v>
      </c>
      <c r="AC118" s="20">
        <v>1</v>
      </c>
    </row>
    <row r="119" spans="1:29" ht="15" customHeight="1" x14ac:dyDescent="0.25">
      <c r="A119" s="2"/>
      <c r="B119" s="2"/>
      <c r="C119" s="2"/>
      <c r="D119" s="2"/>
      <c r="E119" s="2"/>
      <c r="F119" s="2"/>
      <c r="AA119" s="17">
        <v>42063</v>
      </c>
      <c r="AB119" s="20">
        <v>90.333333333333329</v>
      </c>
      <c r="AC119" s="20">
        <v>2</v>
      </c>
    </row>
    <row r="120" spans="1:29" ht="15" customHeight="1" x14ac:dyDescent="0.25">
      <c r="A120" s="2"/>
      <c r="B120" s="2"/>
      <c r="C120" s="2"/>
      <c r="D120" s="2"/>
      <c r="E120" s="2"/>
      <c r="F120" s="2"/>
      <c r="AA120" s="17">
        <v>42094</v>
      </c>
      <c r="AB120" s="20">
        <v>78</v>
      </c>
      <c r="AC120" s="20">
        <v>1.6666666666666667</v>
      </c>
    </row>
    <row r="121" spans="1:29" ht="15" customHeight="1" x14ac:dyDescent="0.25">
      <c r="A121" s="2"/>
      <c r="B121" s="2"/>
      <c r="C121" s="2"/>
      <c r="D121" s="2"/>
      <c r="E121" s="2"/>
      <c r="F121" s="2"/>
      <c r="AA121" s="17">
        <v>42124</v>
      </c>
      <c r="AB121" s="20">
        <v>70.333333333333329</v>
      </c>
      <c r="AC121" s="20">
        <v>1.3333333333333333</v>
      </c>
    </row>
    <row r="122" spans="1:29" ht="15" customHeight="1" x14ac:dyDescent="0.25">
      <c r="A122" s="2"/>
      <c r="B122" s="2"/>
      <c r="C122" s="2"/>
      <c r="D122" s="2"/>
      <c r="E122" s="2"/>
      <c r="F122" s="2"/>
      <c r="AA122" s="17">
        <v>42155</v>
      </c>
      <c r="AB122" s="20">
        <v>54.666666666666664</v>
      </c>
      <c r="AC122" s="20">
        <v>0.66666666666666663</v>
      </c>
    </row>
    <row r="123" spans="1:29" ht="15" customHeight="1" x14ac:dyDescent="0.25">
      <c r="A123" s="2"/>
      <c r="B123" s="2"/>
      <c r="C123" s="2"/>
      <c r="D123" s="2"/>
      <c r="E123" s="2"/>
      <c r="F123" s="2"/>
      <c r="AA123" s="17">
        <v>42185</v>
      </c>
      <c r="AB123" s="20">
        <v>50.333333333333336</v>
      </c>
      <c r="AC123" s="20">
        <v>1</v>
      </c>
    </row>
    <row r="124" spans="1:29" ht="15" customHeight="1" x14ac:dyDescent="0.25">
      <c r="A124" s="2"/>
      <c r="B124" s="2"/>
      <c r="C124" s="2"/>
      <c r="D124" s="2"/>
      <c r="E124" s="2"/>
      <c r="F124" s="2"/>
      <c r="AA124" s="17">
        <v>42216</v>
      </c>
      <c r="AB124" s="20">
        <v>41</v>
      </c>
      <c r="AC124" s="20">
        <v>1.3333333333333333</v>
      </c>
    </row>
    <row r="125" spans="1:29" ht="15" customHeight="1" x14ac:dyDescent="0.25">
      <c r="A125" s="2"/>
      <c r="B125" s="2"/>
      <c r="C125" s="2"/>
      <c r="D125" s="2"/>
      <c r="E125" s="2"/>
      <c r="F125" s="2"/>
      <c r="AA125" s="17">
        <v>42247</v>
      </c>
      <c r="AB125" s="20">
        <v>43.666666666666664</v>
      </c>
      <c r="AC125" s="20">
        <v>0.66666666666666663</v>
      </c>
    </row>
    <row r="126" spans="1:29" ht="15" customHeight="1" x14ac:dyDescent="0.25">
      <c r="A126" s="2"/>
      <c r="B126" s="2"/>
      <c r="C126" s="2"/>
      <c r="D126" s="2"/>
      <c r="E126" s="2"/>
      <c r="F126" s="2"/>
      <c r="AA126" s="17">
        <v>42277</v>
      </c>
      <c r="AB126" s="20">
        <v>43.666666666666664</v>
      </c>
      <c r="AC126" s="20">
        <v>0.33333333333333331</v>
      </c>
    </row>
    <row r="127" spans="1:29" ht="15" customHeight="1" x14ac:dyDescent="0.25">
      <c r="A127" s="2"/>
      <c r="B127" s="2"/>
      <c r="C127" s="2"/>
      <c r="D127" s="2"/>
      <c r="E127" s="2"/>
      <c r="F127" s="2"/>
      <c r="AA127" s="17">
        <v>42308</v>
      </c>
      <c r="AB127" s="20">
        <v>62</v>
      </c>
      <c r="AC127" s="20">
        <v>0.33333333333333331</v>
      </c>
    </row>
    <row r="128" spans="1:29" ht="15" customHeight="1" x14ac:dyDescent="0.25">
      <c r="A128" s="2"/>
      <c r="B128" s="2"/>
      <c r="C128" s="2"/>
      <c r="D128" s="2"/>
      <c r="E128" s="2"/>
      <c r="F128" s="2"/>
      <c r="AA128" s="17">
        <v>42338</v>
      </c>
      <c r="AB128" s="20">
        <v>82.666666666666671</v>
      </c>
      <c r="AC128" s="20">
        <v>2.3333333333333335</v>
      </c>
    </row>
    <row r="129" spans="1:29" ht="15" customHeight="1" x14ac:dyDescent="0.25">
      <c r="A129" s="2"/>
      <c r="B129" s="2"/>
      <c r="C129" s="2"/>
      <c r="D129" s="2"/>
      <c r="E129" s="2"/>
      <c r="F129" s="2"/>
      <c r="AA129" s="17">
        <v>42369</v>
      </c>
      <c r="AB129" s="20">
        <v>89</v>
      </c>
      <c r="AC129" s="20">
        <v>3</v>
      </c>
    </row>
    <row r="130" spans="1:29" ht="15" customHeight="1" x14ac:dyDescent="0.25">
      <c r="A130" s="2"/>
      <c r="B130" s="2"/>
      <c r="C130" s="2"/>
      <c r="D130" s="2"/>
      <c r="E130" s="2"/>
      <c r="F130" s="2"/>
      <c r="AA130" s="17">
        <v>42400</v>
      </c>
      <c r="AB130" s="20">
        <v>75.333333333333329</v>
      </c>
      <c r="AC130" s="20">
        <v>2.6666666666666665</v>
      </c>
    </row>
    <row r="131" spans="1:29" ht="15" customHeight="1" x14ac:dyDescent="0.25">
      <c r="A131" s="2"/>
      <c r="B131" s="2"/>
      <c r="C131" s="2"/>
      <c r="D131" s="2"/>
      <c r="E131" s="2"/>
      <c r="F131" s="2"/>
      <c r="AA131" s="17">
        <v>42429</v>
      </c>
      <c r="AB131" s="20">
        <v>61</v>
      </c>
      <c r="AC131" s="20">
        <v>1</v>
      </c>
    </row>
    <row r="132" spans="1:29" ht="15" customHeight="1" x14ac:dyDescent="0.25">
      <c r="A132" s="2"/>
      <c r="B132" s="2"/>
      <c r="C132" s="2"/>
      <c r="D132" s="2"/>
      <c r="E132" s="2"/>
      <c r="F132" s="2"/>
      <c r="AA132" s="17">
        <v>42460</v>
      </c>
      <c r="AB132" s="20">
        <v>60.333333333333336</v>
      </c>
      <c r="AC132" s="20">
        <v>0.66666666666666663</v>
      </c>
    </row>
    <row r="133" spans="1:29" ht="15" customHeight="1" x14ac:dyDescent="0.25">
      <c r="A133" s="2"/>
      <c r="B133" s="2"/>
      <c r="C133" s="2"/>
      <c r="D133" s="2"/>
      <c r="E133" s="2"/>
      <c r="F133" s="2"/>
      <c r="AA133" s="17">
        <v>42490</v>
      </c>
      <c r="AB133" s="20">
        <v>49.333333333333336</v>
      </c>
      <c r="AC133" s="20">
        <v>0.66666666666666663</v>
      </c>
    </row>
    <row r="134" spans="1:29" ht="15" customHeight="1" x14ac:dyDescent="0.25">
      <c r="A134" s="2"/>
      <c r="B134" s="2"/>
      <c r="C134" s="2"/>
      <c r="D134" s="2"/>
      <c r="E134" s="2"/>
      <c r="F134" s="2"/>
      <c r="AA134" s="17">
        <v>42521</v>
      </c>
      <c r="AB134" s="20">
        <v>60.666666666666664</v>
      </c>
      <c r="AC134" s="20">
        <v>1</v>
      </c>
    </row>
    <row r="135" spans="1:29" ht="15" customHeight="1" x14ac:dyDescent="0.25">
      <c r="A135" s="2"/>
      <c r="B135" s="2"/>
      <c r="C135" s="2"/>
      <c r="D135" s="2"/>
      <c r="E135" s="2"/>
      <c r="F135" s="2"/>
      <c r="AA135" s="17">
        <v>42551</v>
      </c>
      <c r="AB135" s="20">
        <v>55.666666666666664</v>
      </c>
      <c r="AC135" s="20">
        <v>1</v>
      </c>
    </row>
    <row r="136" spans="1:29" ht="15" customHeight="1" x14ac:dyDescent="0.25">
      <c r="A136" s="2"/>
      <c r="B136" s="2"/>
      <c r="C136" s="2"/>
      <c r="D136" s="2"/>
      <c r="E136" s="2"/>
      <c r="F136" s="2"/>
      <c r="AA136" s="17">
        <v>42582</v>
      </c>
      <c r="AB136" s="20">
        <v>58.333333333333336</v>
      </c>
      <c r="AC136" s="20">
        <v>1</v>
      </c>
    </row>
    <row r="137" spans="1:29" ht="15" customHeight="1" x14ac:dyDescent="0.25">
      <c r="A137" s="2"/>
      <c r="B137" s="2"/>
      <c r="C137" s="2"/>
      <c r="D137" s="2"/>
      <c r="E137" s="2"/>
      <c r="F137" s="2"/>
      <c r="AA137" s="17">
        <v>42613</v>
      </c>
      <c r="AB137" s="20">
        <v>40.333333333333336</v>
      </c>
      <c r="AC137" s="20">
        <v>0.33333333333333331</v>
      </c>
    </row>
    <row r="138" spans="1:29" ht="15" customHeight="1" x14ac:dyDescent="0.25">
      <c r="A138" s="2"/>
      <c r="B138" s="2"/>
      <c r="C138" s="2"/>
      <c r="D138" s="2"/>
      <c r="E138" s="2"/>
      <c r="F138" s="2"/>
      <c r="AA138" s="17">
        <v>42643</v>
      </c>
      <c r="AB138" s="20">
        <v>42.333333333333336</v>
      </c>
      <c r="AC138" s="20">
        <v>0.33333333333333331</v>
      </c>
    </row>
    <row r="139" spans="1:29" ht="15" customHeight="1" x14ac:dyDescent="0.25">
      <c r="A139" s="2"/>
      <c r="B139" s="2"/>
      <c r="C139" s="2"/>
      <c r="D139" s="2"/>
      <c r="E139" s="2"/>
      <c r="F139" s="2"/>
      <c r="AA139" s="17">
        <v>42674</v>
      </c>
      <c r="AB139" s="20">
        <v>60</v>
      </c>
      <c r="AC139" s="20">
        <v>0.33333333333333331</v>
      </c>
    </row>
    <row r="140" spans="1:29" ht="15" customHeight="1" x14ac:dyDescent="0.25">
      <c r="A140" s="2"/>
      <c r="B140" s="2"/>
      <c r="C140" s="2"/>
      <c r="D140" s="2"/>
      <c r="E140" s="2"/>
      <c r="F140" s="2"/>
      <c r="AA140" s="17">
        <v>42704</v>
      </c>
      <c r="AB140" s="20">
        <v>67.333333333333329</v>
      </c>
      <c r="AC140" s="20">
        <v>0.66666666666666663</v>
      </c>
    </row>
    <row r="141" spans="1:29" ht="15" customHeight="1" x14ac:dyDescent="0.25">
      <c r="A141" s="2"/>
      <c r="B141" s="2"/>
      <c r="C141" s="2"/>
      <c r="D141" s="2"/>
      <c r="E141" s="2"/>
      <c r="F141" s="2"/>
      <c r="AA141" s="17">
        <v>42735</v>
      </c>
      <c r="AB141" s="20">
        <v>72.666666666666671</v>
      </c>
      <c r="AC141" s="20">
        <v>3</v>
      </c>
    </row>
    <row r="142" spans="1:29" ht="15" customHeight="1" x14ac:dyDescent="0.25">
      <c r="A142" s="2"/>
      <c r="B142" s="2"/>
      <c r="C142" s="2"/>
      <c r="D142" s="2"/>
      <c r="E142" s="2"/>
      <c r="F142" s="2"/>
      <c r="AA142" s="17">
        <v>42766</v>
      </c>
      <c r="AB142" s="20">
        <v>63.333333333333336</v>
      </c>
      <c r="AC142" s="20">
        <v>3.6666666666666665</v>
      </c>
    </row>
    <row r="143" spans="1:29" ht="15" customHeight="1" x14ac:dyDescent="0.25">
      <c r="A143" s="2"/>
      <c r="B143" s="2"/>
      <c r="C143" s="2"/>
      <c r="D143" s="2"/>
      <c r="E143" s="2"/>
      <c r="F143" s="2"/>
      <c r="AA143" s="17">
        <v>42794</v>
      </c>
      <c r="AB143" s="20">
        <v>59.666666666666664</v>
      </c>
      <c r="AC143" s="20">
        <v>4</v>
      </c>
    </row>
    <row r="144" spans="1:29" ht="15" customHeight="1" x14ac:dyDescent="0.25">
      <c r="A144" s="2"/>
      <c r="B144" s="2"/>
      <c r="C144" s="2"/>
      <c r="D144" s="2"/>
      <c r="E144" s="2"/>
      <c r="F144" s="2"/>
      <c r="AA144" s="17">
        <v>42825</v>
      </c>
      <c r="AB144" s="20">
        <v>55.333333333333336</v>
      </c>
      <c r="AC144" s="20">
        <v>3</v>
      </c>
    </row>
    <row r="145" spans="1:29" ht="15" customHeight="1" x14ac:dyDescent="0.25">
      <c r="A145" s="2"/>
      <c r="B145" s="2"/>
      <c r="C145" s="2"/>
      <c r="D145" s="2"/>
      <c r="E145" s="2"/>
      <c r="F145" s="2"/>
      <c r="AA145" s="17">
        <v>42855</v>
      </c>
      <c r="AB145" s="20">
        <v>38.666666666666664</v>
      </c>
      <c r="AC145" s="20">
        <v>2.3333333333333335</v>
      </c>
    </row>
    <row r="146" spans="1:29" ht="15" customHeight="1" x14ac:dyDescent="0.25">
      <c r="A146" s="2"/>
      <c r="B146" s="2"/>
      <c r="C146" s="2"/>
      <c r="D146" s="2"/>
      <c r="E146" s="2"/>
      <c r="F146" s="2"/>
      <c r="AA146" s="17">
        <v>42886</v>
      </c>
      <c r="AB146" s="20">
        <v>75.333333333333329</v>
      </c>
      <c r="AC146" s="20">
        <v>3</v>
      </c>
    </row>
    <row r="147" spans="1:29" ht="15" customHeight="1" x14ac:dyDescent="0.25">
      <c r="A147" s="2"/>
      <c r="B147" s="2"/>
      <c r="C147" s="2"/>
      <c r="D147" s="2"/>
      <c r="E147" s="2"/>
      <c r="F147" s="2"/>
      <c r="AA147" s="17">
        <v>42916</v>
      </c>
      <c r="AB147" s="20">
        <v>81.666666666666671</v>
      </c>
      <c r="AC147" s="20">
        <v>2</v>
      </c>
    </row>
    <row r="148" spans="1:29" ht="15" customHeight="1" x14ac:dyDescent="0.25">
      <c r="A148" s="2"/>
      <c r="B148" s="2"/>
      <c r="C148" s="2"/>
      <c r="D148" s="2"/>
      <c r="E148" s="2"/>
      <c r="F148" s="2"/>
      <c r="AA148" s="17">
        <v>42947</v>
      </c>
      <c r="AB148" s="20">
        <v>118.66666666666667</v>
      </c>
      <c r="AC148" s="20">
        <v>3</v>
      </c>
    </row>
    <row r="149" spans="1:29" ht="15" customHeight="1" x14ac:dyDescent="0.25">
      <c r="A149" s="2"/>
      <c r="B149" s="2"/>
      <c r="C149" s="2"/>
      <c r="D149" s="2"/>
      <c r="E149" s="2"/>
      <c r="F149" s="2"/>
      <c r="AA149" s="17">
        <v>42978</v>
      </c>
      <c r="AB149" s="20">
        <v>87</v>
      </c>
      <c r="AC149" s="20">
        <v>2.3333333333333335</v>
      </c>
    </row>
    <row r="150" spans="1:29" ht="15" customHeight="1" x14ac:dyDescent="0.25">
      <c r="A150" s="2"/>
      <c r="B150" s="2"/>
      <c r="C150" s="2"/>
      <c r="D150" s="2"/>
      <c r="E150" s="2"/>
      <c r="F150" s="2"/>
      <c r="AA150" s="17">
        <v>43008</v>
      </c>
      <c r="AB150" s="20">
        <v>93.333333333333329</v>
      </c>
      <c r="AC150" s="20">
        <v>3.6666666666666665</v>
      </c>
    </row>
    <row r="151" spans="1:29" ht="15" customHeight="1" x14ac:dyDescent="0.25">
      <c r="A151" s="2"/>
      <c r="B151" s="2"/>
      <c r="C151" s="2"/>
      <c r="D151" s="2"/>
      <c r="E151" s="2"/>
      <c r="F151" s="2"/>
      <c r="AA151" s="17">
        <v>43039</v>
      </c>
      <c r="AB151" s="20">
        <v>73.666666666666671</v>
      </c>
      <c r="AC151" s="20">
        <v>5</v>
      </c>
    </row>
    <row r="152" spans="1:29" ht="15" customHeight="1" x14ac:dyDescent="0.25">
      <c r="A152" s="2"/>
      <c r="B152" s="2"/>
      <c r="C152" s="2"/>
      <c r="D152" s="2"/>
      <c r="E152" s="2"/>
      <c r="F152" s="2"/>
      <c r="AA152" s="17">
        <v>43069</v>
      </c>
      <c r="AB152" s="20">
        <v>72.666666666666671</v>
      </c>
      <c r="AC152" s="20">
        <v>8.3333333333333339</v>
      </c>
    </row>
    <row r="153" spans="1:29" ht="15" customHeight="1" x14ac:dyDescent="0.25">
      <c r="A153" s="2"/>
      <c r="B153" s="2"/>
      <c r="C153" s="2"/>
      <c r="D153" s="2"/>
      <c r="E153" s="2"/>
      <c r="F153" s="2"/>
      <c r="AA153" s="17">
        <v>43100</v>
      </c>
      <c r="AB153" s="20">
        <v>57.666666666666664</v>
      </c>
      <c r="AC153" s="20">
        <v>7.666666666666667</v>
      </c>
    </row>
    <row r="154" spans="1:29" ht="15" customHeight="1" x14ac:dyDescent="0.25">
      <c r="A154" s="2"/>
      <c r="B154" s="2"/>
      <c r="C154" s="2"/>
      <c r="D154" s="2"/>
      <c r="E154" s="2"/>
      <c r="F154" s="2"/>
      <c r="AA154" s="17">
        <v>43131</v>
      </c>
      <c r="AB154" s="20">
        <v>46.333333333333336</v>
      </c>
      <c r="AC154" s="20">
        <v>9.6666666666666661</v>
      </c>
    </row>
    <row r="155" spans="1:29" ht="15" customHeight="1" x14ac:dyDescent="0.25">
      <c r="A155" s="2"/>
      <c r="B155" s="2"/>
      <c r="C155" s="2"/>
      <c r="D155" s="2"/>
      <c r="E155" s="2"/>
      <c r="F155" s="2"/>
      <c r="AA155" s="17">
        <v>43159</v>
      </c>
      <c r="AB155" s="20">
        <v>37.666666666666664</v>
      </c>
      <c r="AC155" s="20">
        <v>12</v>
      </c>
    </row>
    <row r="156" spans="1:29" ht="15" customHeight="1" x14ac:dyDescent="0.25">
      <c r="A156" s="2"/>
      <c r="B156" s="2"/>
      <c r="C156" s="2"/>
      <c r="D156" s="2"/>
      <c r="E156" s="2"/>
      <c r="F156" s="2"/>
      <c r="AA156" s="17">
        <v>43190</v>
      </c>
      <c r="AB156" s="20">
        <v>47</v>
      </c>
      <c r="AC156" s="20">
        <v>13</v>
      </c>
    </row>
    <row r="157" spans="1:29" ht="15" customHeight="1" x14ac:dyDescent="0.25">
      <c r="A157" s="2"/>
      <c r="B157" s="2"/>
      <c r="C157" s="2"/>
      <c r="D157" s="2"/>
      <c r="E157" s="2"/>
      <c r="F157" s="2"/>
      <c r="AA157" s="17">
        <v>43220</v>
      </c>
      <c r="AB157" s="20">
        <v>45</v>
      </c>
      <c r="AC157" s="20">
        <v>14</v>
      </c>
    </row>
    <row r="158" spans="1:29" ht="15" customHeight="1" x14ac:dyDescent="0.25">
      <c r="A158" s="2"/>
      <c r="B158" s="2"/>
      <c r="C158" s="2"/>
      <c r="D158" s="2"/>
      <c r="E158" s="2"/>
      <c r="F158" s="2"/>
      <c r="AA158" s="17">
        <v>43251</v>
      </c>
      <c r="AB158" s="20">
        <v>50.333333333333336</v>
      </c>
      <c r="AC158" s="20">
        <v>9.6666666666666661</v>
      </c>
    </row>
    <row r="159" spans="1:29" ht="15" customHeight="1" x14ac:dyDescent="0.25">
      <c r="A159" s="2"/>
      <c r="B159" s="2"/>
      <c r="C159" s="2"/>
      <c r="D159" s="2"/>
      <c r="E159" s="2"/>
      <c r="F159" s="2"/>
      <c r="AA159" s="17">
        <v>43281</v>
      </c>
      <c r="AB159" s="20">
        <v>42.666666666666664</v>
      </c>
      <c r="AC159" s="20">
        <v>9.3333333333333339</v>
      </c>
    </row>
    <row r="160" spans="1:29" ht="15" customHeight="1" x14ac:dyDescent="0.25">
      <c r="A160" s="2"/>
      <c r="B160" s="2"/>
      <c r="C160" s="2"/>
      <c r="D160" s="2"/>
      <c r="E160" s="2"/>
      <c r="F160" s="2"/>
      <c r="AA160" s="17">
        <v>43312</v>
      </c>
      <c r="AB160" s="20">
        <v>52</v>
      </c>
      <c r="AC160" s="20">
        <v>6</v>
      </c>
    </row>
    <row r="161" spans="1:29" ht="15" customHeight="1" x14ac:dyDescent="0.25">
      <c r="A161" s="2"/>
      <c r="B161" s="2"/>
      <c r="C161" s="2"/>
      <c r="D161" s="2"/>
      <c r="E161" s="2"/>
      <c r="F161" s="2"/>
      <c r="AA161" s="17">
        <v>43343</v>
      </c>
      <c r="AB161" s="20">
        <v>41.666666666666664</v>
      </c>
      <c r="AC161" s="20">
        <v>11</v>
      </c>
    </row>
    <row r="162" spans="1:29" ht="15" customHeight="1" x14ac:dyDescent="0.25">
      <c r="A162" s="2"/>
      <c r="B162" s="2"/>
      <c r="C162" s="2"/>
      <c r="D162" s="2"/>
      <c r="E162" s="2"/>
      <c r="F162" s="2"/>
      <c r="AA162" s="17">
        <v>43373</v>
      </c>
      <c r="AB162" s="20">
        <v>37</v>
      </c>
      <c r="AC162" s="20">
        <v>13</v>
      </c>
    </row>
    <row r="163" spans="1:29" ht="15" customHeight="1" x14ac:dyDescent="0.25">
      <c r="A163" s="2"/>
      <c r="B163" s="2"/>
      <c r="C163" s="2"/>
      <c r="D163" s="2"/>
      <c r="E163" s="2"/>
      <c r="F163" s="2"/>
      <c r="AA163" s="17">
        <v>43404</v>
      </c>
      <c r="AB163" s="20">
        <v>49</v>
      </c>
      <c r="AC163" s="20">
        <v>15.333333333333334</v>
      </c>
    </row>
    <row r="164" spans="1:29" ht="15" customHeight="1" x14ac:dyDescent="0.25">
      <c r="A164" s="2"/>
      <c r="B164" s="2"/>
      <c r="C164" s="2"/>
      <c r="D164" s="2"/>
      <c r="E164" s="2"/>
      <c r="F164" s="2"/>
      <c r="AA164" s="17">
        <v>43434</v>
      </c>
      <c r="AB164" s="20">
        <v>53.333333333333336</v>
      </c>
      <c r="AC164" s="20">
        <v>12</v>
      </c>
    </row>
    <row r="165" spans="1:29" ht="15" customHeight="1" x14ac:dyDescent="0.25">
      <c r="A165" s="2"/>
      <c r="B165" s="2"/>
      <c r="C165" s="2"/>
      <c r="D165" s="2"/>
      <c r="E165" s="2"/>
      <c r="F165" s="2"/>
      <c r="AA165" s="17">
        <v>43465</v>
      </c>
      <c r="AB165" s="20">
        <v>52.333333333333336</v>
      </c>
      <c r="AC165" s="20">
        <v>9</v>
      </c>
    </row>
    <row r="166" spans="1:29" ht="15" customHeight="1" x14ac:dyDescent="0.25">
      <c r="A166" s="2"/>
      <c r="B166" s="2"/>
      <c r="C166" s="2"/>
      <c r="D166" s="2"/>
      <c r="E166" s="2"/>
      <c r="F166" s="2"/>
      <c r="AA166" s="17">
        <v>43496</v>
      </c>
      <c r="AB166" s="20">
        <v>33.666666666666664</v>
      </c>
      <c r="AC166" s="20">
        <v>6.666666666666667</v>
      </c>
    </row>
    <row r="167" spans="1:29" ht="15" customHeight="1" x14ac:dyDescent="0.25">
      <c r="A167" s="2"/>
      <c r="B167" s="2"/>
      <c r="C167" s="2"/>
      <c r="D167" s="2"/>
      <c r="E167" s="2"/>
      <c r="F167" s="2"/>
      <c r="AA167" s="17">
        <v>43524</v>
      </c>
      <c r="AB167" s="20">
        <v>34.666666666666664</v>
      </c>
      <c r="AC167" s="20">
        <v>5</v>
      </c>
    </row>
    <row r="168" spans="1:29" ht="15" customHeight="1" x14ac:dyDescent="0.25">
      <c r="A168" s="2"/>
      <c r="B168" s="2"/>
      <c r="C168" s="2"/>
      <c r="D168" s="2"/>
      <c r="E168" s="2"/>
      <c r="F168" s="2"/>
      <c r="AA168" s="17">
        <v>43555</v>
      </c>
      <c r="AB168" s="20">
        <v>33.666666666666664</v>
      </c>
      <c r="AC168" s="20">
        <v>5.333333333333333</v>
      </c>
    </row>
    <row r="169" spans="1:29" ht="15" customHeight="1" x14ac:dyDescent="0.25">
      <c r="A169" s="2"/>
      <c r="B169" s="2"/>
      <c r="C169" s="2"/>
      <c r="D169" s="2"/>
      <c r="E169" s="2"/>
      <c r="F169" s="2"/>
      <c r="AA169" s="17">
        <v>43585</v>
      </c>
      <c r="AB169" s="20">
        <v>25.666666666666668</v>
      </c>
      <c r="AC169" s="20">
        <v>4.333333333333333</v>
      </c>
    </row>
    <row r="170" spans="1:29" ht="15" customHeight="1" x14ac:dyDescent="0.25">
      <c r="A170" s="2"/>
      <c r="B170" s="2"/>
      <c r="C170" s="2"/>
      <c r="D170" s="2"/>
      <c r="E170" s="2"/>
      <c r="F170" s="2"/>
      <c r="AA170" s="17">
        <v>43616</v>
      </c>
      <c r="AB170" s="20">
        <v>21</v>
      </c>
      <c r="AC170" s="20">
        <v>3.6666666666666665</v>
      </c>
    </row>
    <row r="171" spans="1:29" ht="15" customHeight="1" x14ac:dyDescent="0.25">
      <c r="A171" s="2"/>
      <c r="B171" s="2"/>
      <c r="C171" s="2"/>
      <c r="D171" s="2"/>
      <c r="E171" s="2"/>
      <c r="F171" s="2"/>
      <c r="AA171" s="17">
        <v>43646</v>
      </c>
      <c r="AB171" s="20">
        <v>22.666666666666668</v>
      </c>
      <c r="AC171" s="20">
        <v>2.3333333333333335</v>
      </c>
    </row>
    <row r="172" spans="1:29" ht="15" customHeight="1" x14ac:dyDescent="0.25">
      <c r="A172" s="2"/>
      <c r="B172" s="2"/>
      <c r="C172" s="2"/>
      <c r="D172" s="2"/>
      <c r="E172" s="2"/>
      <c r="F172" s="2"/>
      <c r="AA172" s="17">
        <v>43677</v>
      </c>
      <c r="AB172" s="20">
        <v>22</v>
      </c>
      <c r="AC172" s="20">
        <v>2.3333333333333335</v>
      </c>
    </row>
    <row r="173" spans="1:29" ht="15" customHeight="1" x14ac:dyDescent="0.25">
      <c r="A173" s="2"/>
      <c r="B173" s="2"/>
      <c r="C173" s="2"/>
      <c r="D173" s="2"/>
      <c r="E173" s="2"/>
      <c r="F173" s="2"/>
      <c r="AA173" s="17">
        <v>43708</v>
      </c>
      <c r="AB173" s="20">
        <v>18.666666666666668</v>
      </c>
      <c r="AC173" s="20">
        <v>5.666666666666667</v>
      </c>
    </row>
    <row r="174" spans="1:29" ht="15" customHeight="1" x14ac:dyDescent="0.25">
      <c r="A174" s="2"/>
      <c r="B174" s="2"/>
      <c r="C174" s="2"/>
      <c r="D174" s="2"/>
      <c r="E174" s="2"/>
      <c r="F174" s="2"/>
      <c r="AA174" s="17">
        <v>43738</v>
      </c>
      <c r="AB174" s="20">
        <v>10.666666666666666</v>
      </c>
      <c r="AC174" s="20">
        <v>10.333333333333334</v>
      </c>
    </row>
    <row r="175" spans="1:29" ht="15" customHeight="1" x14ac:dyDescent="0.25">
      <c r="A175" s="2"/>
      <c r="B175" s="2"/>
      <c r="C175" s="2"/>
      <c r="D175" s="2"/>
      <c r="E175" s="2"/>
      <c r="F175" s="2"/>
      <c r="AA175" s="17">
        <v>43769</v>
      </c>
      <c r="AB175" s="20">
        <v>22.333333333333332</v>
      </c>
      <c r="AC175" s="20">
        <v>15</v>
      </c>
    </row>
    <row r="176" spans="1:29" ht="15" customHeight="1" x14ac:dyDescent="0.25">
      <c r="A176" s="2"/>
      <c r="B176" s="2"/>
      <c r="C176" s="2"/>
      <c r="D176" s="2"/>
      <c r="E176" s="2"/>
      <c r="F176" s="2"/>
      <c r="AA176" s="17">
        <v>43799</v>
      </c>
      <c r="AB176" s="20">
        <v>34</v>
      </c>
      <c r="AC176" s="20">
        <v>11.333333333333334</v>
      </c>
    </row>
    <row r="177" spans="1:29" ht="15" customHeight="1" x14ac:dyDescent="0.25">
      <c r="A177" s="2"/>
      <c r="B177" s="2"/>
      <c r="C177" s="2"/>
      <c r="D177" s="2"/>
      <c r="E177" s="2"/>
      <c r="F177" s="2"/>
      <c r="AA177" s="17">
        <v>43830</v>
      </c>
      <c r="AB177" s="20">
        <v>35.666666666666664</v>
      </c>
      <c r="AC177" s="20">
        <v>11.333333333333334</v>
      </c>
    </row>
    <row r="178" spans="1:29" ht="15" customHeight="1" x14ac:dyDescent="0.25">
      <c r="A178" s="2"/>
      <c r="B178" s="2"/>
      <c r="C178" s="2"/>
      <c r="D178" s="2"/>
      <c r="E178" s="2"/>
      <c r="F178" s="2"/>
      <c r="AA178" s="17">
        <v>43861</v>
      </c>
      <c r="AB178" s="20">
        <v>31.333333333333332</v>
      </c>
      <c r="AC178" s="20">
        <v>8.6666666666666661</v>
      </c>
    </row>
    <row r="179" spans="1:29" ht="15" customHeight="1" x14ac:dyDescent="0.25">
      <c r="A179" s="2"/>
      <c r="B179" s="2"/>
      <c r="C179" s="2"/>
      <c r="D179" s="2"/>
      <c r="E179" s="2"/>
      <c r="F179" s="2"/>
      <c r="AA179" s="17">
        <v>43890</v>
      </c>
      <c r="AB179" s="20">
        <v>21</v>
      </c>
      <c r="AC179" s="20">
        <v>13</v>
      </c>
    </row>
    <row r="180" spans="1:29" ht="15" customHeight="1" x14ac:dyDescent="0.25">
      <c r="A180" s="2"/>
      <c r="B180" s="2"/>
      <c r="C180" s="2"/>
      <c r="D180" s="2"/>
      <c r="E180" s="2"/>
      <c r="F180" s="2"/>
      <c r="AA180" s="17">
        <v>43921</v>
      </c>
      <c r="AB180" s="20">
        <v>28</v>
      </c>
      <c r="AC180" s="20">
        <v>12</v>
      </c>
    </row>
    <row r="181" spans="1:29" ht="15" customHeight="1" x14ac:dyDescent="0.25">
      <c r="A181" s="2"/>
      <c r="B181" s="2"/>
      <c r="C181" s="2"/>
      <c r="D181" s="2"/>
      <c r="E181" s="2"/>
      <c r="F181" s="2"/>
      <c r="AA181" s="17">
        <v>43951</v>
      </c>
      <c r="AB181" s="20">
        <v>21</v>
      </c>
      <c r="AC181" s="20">
        <v>12</v>
      </c>
    </row>
    <row r="182" spans="1:29" ht="15" customHeight="1" x14ac:dyDescent="0.25">
      <c r="A182" s="2"/>
      <c r="B182" s="2"/>
      <c r="C182" s="2"/>
      <c r="D182" s="2"/>
      <c r="E182" s="2"/>
      <c r="F182" s="2"/>
      <c r="AA182" s="17">
        <v>43982</v>
      </c>
      <c r="AB182" s="20">
        <v>22.666666666666668</v>
      </c>
      <c r="AC182" s="20">
        <v>9</v>
      </c>
    </row>
    <row r="183" spans="1:29" ht="15" customHeight="1" x14ac:dyDescent="0.25">
      <c r="A183" s="2"/>
      <c r="B183" s="2"/>
      <c r="C183" s="2"/>
      <c r="D183" s="2"/>
      <c r="E183" s="2"/>
      <c r="F183" s="2"/>
      <c r="AA183" s="17">
        <v>44012</v>
      </c>
      <c r="AB183" s="20">
        <v>20.333333333333332</v>
      </c>
      <c r="AC183" s="20">
        <v>8.3333333333333339</v>
      </c>
    </row>
    <row r="184" spans="1:29" ht="15" customHeight="1" x14ac:dyDescent="0.25">
      <c r="A184" s="2"/>
      <c r="B184" s="2"/>
      <c r="C184" s="2"/>
      <c r="D184" s="2"/>
      <c r="E184" s="2"/>
      <c r="F184" s="2"/>
      <c r="AA184" s="17">
        <v>44043</v>
      </c>
      <c r="AB184" s="20">
        <v>23</v>
      </c>
      <c r="AC184" s="20">
        <v>11</v>
      </c>
    </row>
    <row r="185" spans="1:29" ht="15" customHeight="1" x14ac:dyDescent="0.25">
      <c r="A185" s="2"/>
      <c r="B185" s="2"/>
      <c r="C185" s="2"/>
      <c r="D185" s="2"/>
      <c r="E185" s="2"/>
      <c r="F185" s="2"/>
      <c r="AA185" s="17">
        <v>44074</v>
      </c>
      <c r="AB185" s="20">
        <v>19</v>
      </c>
      <c r="AC185" s="20">
        <v>11.333333333333334</v>
      </c>
    </row>
    <row r="186" spans="1:29" ht="15" customHeight="1" x14ac:dyDescent="0.25">
      <c r="A186" s="2"/>
      <c r="B186" s="2"/>
      <c r="C186" s="2"/>
      <c r="D186" s="2"/>
      <c r="E186" s="2"/>
      <c r="F186" s="2"/>
      <c r="AA186" s="17">
        <v>44104</v>
      </c>
      <c r="AB186" s="20">
        <v>15.333333333333334</v>
      </c>
      <c r="AC186" s="20">
        <v>13.333333333333334</v>
      </c>
    </row>
    <row r="187" spans="1:29" ht="15" customHeight="1" x14ac:dyDescent="0.25">
      <c r="A187" s="2"/>
      <c r="B187" s="2"/>
      <c r="C187" s="2"/>
      <c r="D187" s="2"/>
      <c r="E187" s="2"/>
      <c r="F187" s="2"/>
      <c r="AA187" s="17">
        <v>44135</v>
      </c>
      <c r="AB187" s="20">
        <v>16.666666666666668</v>
      </c>
      <c r="AC187" s="20">
        <v>11.333333333333334</v>
      </c>
    </row>
    <row r="188" spans="1:29" ht="15" customHeight="1" x14ac:dyDescent="0.25">
      <c r="A188" s="2"/>
      <c r="B188" s="2"/>
      <c r="C188" s="2"/>
      <c r="D188" s="2"/>
      <c r="E188" s="2"/>
      <c r="F188" s="2"/>
      <c r="AA188" s="17">
        <v>44165</v>
      </c>
      <c r="AB188" s="20">
        <v>17.666666666666668</v>
      </c>
      <c r="AC188" s="20">
        <v>12</v>
      </c>
    </row>
    <row r="189" spans="1:29" ht="15" customHeight="1" x14ac:dyDescent="0.25">
      <c r="A189" s="2"/>
      <c r="B189" s="2"/>
      <c r="C189" s="2"/>
      <c r="D189" s="2"/>
      <c r="E189" s="2"/>
      <c r="F189" s="2"/>
      <c r="AA189" s="17">
        <v>44196</v>
      </c>
      <c r="AB189" s="20">
        <v>31</v>
      </c>
      <c r="AC189" s="20">
        <v>9.6666666666666661</v>
      </c>
    </row>
    <row r="190" spans="1:29" ht="15" customHeight="1" x14ac:dyDescent="0.25">
      <c r="A190" s="2"/>
      <c r="B190" s="2"/>
      <c r="C190" s="2"/>
      <c r="D190" s="2"/>
      <c r="E190" s="2"/>
      <c r="F190" s="2"/>
      <c r="AA190" s="17">
        <v>44227</v>
      </c>
      <c r="AB190" s="20">
        <v>30.666666666666668</v>
      </c>
      <c r="AC190" s="20">
        <v>8.3333333333333339</v>
      </c>
    </row>
    <row r="191" spans="1:29" ht="15" customHeight="1" x14ac:dyDescent="0.25">
      <c r="A191" s="2"/>
      <c r="B191" s="2"/>
      <c r="C191" s="2"/>
      <c r="D191" s="2"/>
      <c r="E191" s="2"/>
      <c r="F191" s="2"/>
      <c r="AA191" s="17">
        <v>44255</v>
      </c>
      <c r="AB191" s="20">
        <v>35.333333333333336</v>
      </c>
      <c r="AC191" s="20">
        <v>5.666666666666667</v>
      </c>
    </row>
    <row r="192" spans="1:29" ht="15" customHeight="1" x14ac:dyDescent="0.25">
      <c r="A192" s="2"/>
      <c r="B192" s="2"/>
      <c r="C192" s="2"/>
      <c r="D192" s="2"/>
      <c r="E192" s="2"/>
      <c r="F192" s="2"/>
      <c r="AA192" s="17">
        <v>44286</v>
      </c>
      <c r="AB192" s="20">
        <v>23.666666666666668</v>
      </c>
      <c r="AC192" s="20">
        <v>5</v>
      </c>
    </row>
    <row r="193" spans="1:29" ht="15" customHeight="1" x14ac:dyDescent="0.25">
      <c r="A193" s="2"/>
      <c r="B193" s="2"/>
      <c r="C193" s="2"/>
      <c r="D193" s="2"/>
      <c r="E193" s="2"/>
      <c r="F193" s="2"/>
      <c r="AA193" s="17">
        <v>44316</v>
      </c>
      <c r="AB193" s="20">
        <v>28.666666666666668</v>
      </c>
      <c r="AC193" s="20">
        <v>5</v>
      </c>
    </row>
    <row r="194" spans="1:29" ht="15" customHeight="1" x14ac:dyDescent="0.25">
      <c r="A194" s="2"/>
      <c r="B194" s="2"/>
      <c r="C194" s="2"/>
      <c r="D194" s="2"/>
      <c r="E194" s="2"/>
      <c r="F194" s="2"/>
      <c r="AA194" s="17">
        <v>44347</v>
      </c>
      <c r="AB194" s="20">
        <v>39</v>
      </c>
      <c r="AC194" s="20">
        <v>5</v>
      </c>
    </row>
    <row r="195" spans="1:29" ht="15" customHeight="1" x14ac:dyDescent="0.25">
      <c r="A195" s="2"/>
      <c r="B195" s="2"/>
      <c r="C195" s="2"/>
      <c r="D195" s="2"/>
      <c r="E195" s="2"/>
      <c r="F195" s="2"/>
      <c r="AA195" s="17">
        <v>44377</v>
      </c>
      <c r="AB195" s="20">
        <v>56.666666666666664</v>
      </c>
      <c r="AC195" s="20">
        <v>5.666666666666667</v>
      </c>
    </row>
    <row r="196" spans="1:29" ht="15" customHeight="1" x14ac:dyDescent="0.25">
      <c r="A196" s="2"/>
      <c r="B196" s="2"/>
      <c r="C196" s="2"/>
      <c r="D196" s="2"/>
      <c r="E196" s="2"/>
      <c r="F196" s="2"/>
      <c r="AA196" s="17">
        <v>44408</v>
      </c>
      <c r="AB196" s="20">
        <v>59.666666666666664</v>
      </c>
      <c r="AC196" s="20">
        <v>4</v>
      </c>
    </row>
    <row r="197" spans="1:29" ht="15" customHeight="1" x14ac:dyDescent="0.25">
      <c r="A197" s="2"/>
      <c r="B197" s="2"/>
      <c r="C197" s="2"/>
      <c r="D197" s="2"/>
      <c r="E197" s="2"/>
      <c r="F197" s="2"/>
      <c r="AA197" s="17">
        <v>44439</v>
      </c>
      <c r="AB197" s="20">
        <v>47.333333333333336</v>
      </c>
      <c r="AC197" s="20">
        <v>6</v>
      </c>
    </row>
    <row r="198" spans="1:29" ht="15" customHeight="1" x14ac:dyDescent="0.25">
      <c r="A198" s="2"/>
      <c r="B198" s="2"/>
      <c r="C198" s="2"/>
      <c r="D198" s="2"/>
      <c r="E198" s="2"/>
      <c r="F198" s="2"/>
      <c r="AA198" s="17">
        <v>44469</v>
      </c>
      <c r="AB198" s="20">
        <v>28.666666666666668</v>
      </c>
      <c r="AC198" s="20">
        <v>3.6666666666666665</v>
      </c>
    </row>
    <row r="199" spans="1:29" ht="15" customHeight="1" x14ac:dyDescent="0.25">
      <c r="A199" s="54"/>
      <c r="B199" s="54"/>
      <c r="C199" s="54"/>
      <c r="D199" s="54"/>
      <c r="E199" s="54"/>
      <c r="F199" s="54"/>
      <c r="AA199" s="17">
        <v>44500</v>
      </c>
      <c r="AB199" s="20">
        <v>19.666666666666668</v>
      </c>
      <c r="AC199" s="20">
        <v>4.333333333333333</v>
      </c>
    </row>
    <row r="200" spans="1:29" ht="15" customHeight="1" x14ac:dyDescent="0.25">
      <c r="AA200" s="17">
        <v>44530</v>
      </c>
      <c r="AB200" s="20">
        <v>27.333333333333332</v>
      </c>
      <c r="AC200" s="20">
        <v>8</v>
      </c>
    </row>
    <row r="201" spans="1:29" x14ac:dyDescent="0.25">
      <c r="AA201" s="17">
        <v>44561</v>
      </c>
      <c r="AB201" s="20">
        <v>30.666666666666668</v>
      </c>
      <c r="AC201" s="20">
        <v>10.333333333333334</v>
      </c>
    </row>
    <row r="202" spans="1:29" x14ac:dyDescent="0.25">
      <c r="AA202" s="17">
        <v>44592</v>
      </c>
      <c r="AB202" s="20">
        <v>44.333333333333336</v>
      </c>
      <c r="AC202" s="20">
        <v>11.666666666666666</v>
      </c>
    </row>
    <row r="203" spans="1:29" x14ac:dyDescent="0.25">
      <c r="AA203" s="17">
        <v>44620</v>
      </c>
      <c r="AB203" s="20">
        <v>57.666666666666664</v>
      </c>
      <c r="AC203" s="20">
        <v>9</v>
      </c>
    </row>
    <row r="204" spans="1:29" x14ac:dyDescent="0.25">
      <c r="AA204" s="17">
        <v>44651</v>
      </c>
      <c r="AB204" s="20">
        <v>88</v>
      </c>
      <c r="AC204" s="20">
        <v>10</v>
      </c>
    </row>
    <row r="205" spans="1:29" x14ac:dyDescent="0.25">
      <c r="AA205" s="17">
        <v>44681</v>
      </c>
      <c r="AB205" s="20">
        <v>76.333333333333329</v>
      </c>
      <c r="AC205" s="20">
        <v>9</v>
      </c>
    </row>
    <row r="206" spans="1:29" x14ac:dyDescent="0.25">
      <c r="AA206" s="17">
        <v>44712</v>
      </c>
      <c r="AB206" s="20">
        <v>57.666666666666664</v>
      </c>
      <c r="AC206" s="20">
        <v>5.666666666666667</v>
      </c>
    </row>
    <row r="207" spans="1:29" x14ac:dyDescent="0.25">
      <c r="AA207" s="17">
        <v>44742</v>
      </c>
      <c r="AB207" s="20">
        <v>27.666666666666668</v>
      </c>
      <c r="AC207" s="20">
        <v>4</v>
      </c>
    </row>
    <row r="208" spans="1:29" x14ac:dyDescent="0.25">
      <c r="AA208" s="17">
        <v>44773</v>
      </c>
      <c r="AB208" s="20">
        <v>28.666666666666668</v>
      </c>
      <c r="AC208" s="20">
        <v>3.6666666666666665</v>
      </c>
    </row>
    <row r="209" spans="27:29" x14ac:dyDescent="0.25">
      <c r="AA209" s="17">
        <v>44804</v>
      </c>
      <c r="AB209" s="20">
        <v>31</v>
      </c>
      <c r="AC209" s="20">
        <v>5</v>
      </c>
    </row>
    <row r="210" spans="27:29" x14ac:dyDescent="0.25">
      <c r="AA210" s="17">
        <v>44834</v>
      </c>
      <c r="AB210" s="20">
        <v>34.333333333333336</v>
      </c>
      <c r="AC210" s="20">
        <v>3.6666666666666665</v>
      </c>
    </row>
    <row r="211" spans="27:29" x14ac:dyDescent="0.25">
      <c r="AA211" s="17">
        <v>44865</v>
      </c>
      <c r="AB211" s="20">
        <v>27.333333333333332</v>
      </c>
      <c r="AC211" s="20">
        <v>4</v>
      </c>
    </row>
    <row r="212" spans="27:29" x14ac:dyDescent="0.25">
      <c r="AA212" s="17">
        <v>44895</v>
      </c>
      <c r="AB212" s="20">
        <v>28</v>
      </c>
      <c r="AC212" s="20">
        <v>3.6666666666666665</v>
      </c>
    </row>
    <row r="213" spans="27:29" x14ac:dyDescent="0.25">
      <c r="AA213" s="17">
        <v>44926</v>
      </c>
      <c r="AB213" s="20">
        <v>19</v>
      </c>
      <c r="AC213" s="20">
        <v>8</v>
      </c>
    </row>
    <row r="214" spans="27:29" x14ac:dyDescent="0.25">
      <c r="AA214" s="17">
        <v>44957</v>
      </c>
      <c r="AB214" s="20">
        <v>29.333333333333332</v>
      </c>
      <c r="AC214" s="20">
        <v>6.333333333333333</v>
      </c>
    </row>
    <row r="215" spans="27:29" x14ac:dyDescent="0.25">
      <c r="AA215" s="17">
        <v>44985</v>
      </c>
      <c r="AB215" s="20">
        <v>25</v>
      </c>
      <c r="AC215" s="20">
        <v>7</v>
      </c>
    </row>
    <row r="216" spans="27:29" x14ac:dyDescent="0.25">
      <c r="AA216" s="17">
        <v>45016</v>
      </c>
      <c r="AB216" s="20">
        <v>28.333333333333332</v>
      </c>
      <c r="AC216" s="20">
        <v>2.3333333333333335</v>
      </c>
    </row>
    <row r="217" spans="27:29" x14ac:dyDescent="0.25">
      <c r="AA217" s="17">
        <v>45046</v>
      </c>
      <c r="AB217" s="20">
        <v>29.333333333333332</v>
      </c>
      <c r="AC217" s="20">
        <v>6.333333333333333</v>
      </c>
    </row>
    <row r="218" spans="27:29" x14ac:dyDescent="0.25">
      <c r="AA218" s="17">
        <v>45077</v>
      </c>
      <c r="AB218" s="20">
        <v>39.333333333333336</v>
      </c>
      <c r="AC218" s="20">
        <v>5.666666666666667</v>
      </c>
    </row>
    <row r="219" spans="27:29" x14ac:dyDescent="0.25">
      <c r="AA219" s="17">
        <v>45107</v>
      </c>
      <c r="AB219" s="20">
        <v>36</v>
      </c>
      <c r="AC219" s="20">
        <v>7.333333333333333</v>
      </c>
    </row>
    <row r="220" spans="27:29" x14ac:dyDescent="0.25">
      <c r="AA220" s="17">
        <v>45138</v>
      </c>
      <c r="AB220" s="20">
        <v>27.333333333333332</v>
      </c>
      <c r="AC220" s="20">
        <v>5.333333333333333</v>
      </c>
    </row>
    <row r="221" spans="27:29" x14ac:dyDescent="0.25">
      <c r="AA221" s="17">
        <v>45169</v>
      </c>
      <c r="AB221" s="20">
        <v>16.666666666666668</v>
      </c>
      <c r="AC221" s="20">
        <v>11</v>
      </c>
    </row>
    <row r="222" spans="27:29" x14ac:dyDescent="0.25">
      <c r="AA222" s="17">
        <v>45199</v>
      </c>
      <c r="AB222" s="20">
        <v>25.333333333333332</v>
      </c>
      <c r="AC222" s="20">
        <v>11</v>
      </c>
    </row>
    <row r="223" spans="27:29" x14ac:dyDescent="0.25">
      <c r="AA223" s="17">
        <v>45230</v>
      </c>
      <c r="AB223" s="20">
        <v>32</v>
      </c>
      <c r="AC223" s="20">
        <v>11</v>
      </c>
    </row>
    <row r="224" spans="27:29" x14ac:dyDescent="0.25">
      <c r="AA224" s="17">
        <v>45260</v>
      </c>
      <c r="AB224" s="20">
        <v>38</v>
      </c>
      <c r="AC224" s="20">
        <v>7</v>
      </c>
    </row>
    <row r="225" spans="27:29" x14ac:dyDescent="0.25">
      <c r="AA225" s="17">
        <v>45291</v>
      </c>
      <c r="AB225" s="20">
        <v>29.333333333333332</v>
      </c>
      <c r="AC225" s="20">
        <v>11.666666666666666</v>
      </c>
    </row>
    <row r="226" spans="27:29" x14ac:dyDescent="0.25">
      <c r="AA226" s="17">
        <v>45322</v>
      </c>
      <c r="AB226" s="20">
        <v>33</v>
      </c>
      <c r="AC226" s="20">
        <v>15</v>
      </c>
    </row>
    <row r="227" spans="27:29" x14ac:dyDescent="0.25">
      <c r="AA227" s="17">
        <v>45351</v>
      </c>
      <c r="AB227" s="20">
        <v>25.333333333333332</v>
      </c>
      <c r="AC227" s="20">
        <v>17</v>
      </c>
    </row>
    <row r="228" spans="27:29" x14ac:dyDescent="0.25">
      <c r="AA228" s="17">
        <v>45382</v>
      </c>
      <c r="AB228" s="20">
        <v>36</v>
      </c>
      <c r="AC228" s="20">
        <v>16.666666666666668</v>
      </c>
    </row>
    <row r="229" spans="27:29" x14ac:dyDescent="0.25">
      <c r="AA229" s="17">
        <v>45412</v>
      </c>
      <c r="AB229" s="20">
        <v>33</v>
      </c>
      <c r="AC229" s="20">
        <v>20</v>
      </c>
    </row>
    <row r="230" spans="27:29" x14ac:dyDescent="0.25">
      <c r="AA230" s="17">
        <v>45443</v>
      </c>
      <c r="AB230" s="20">
        <v>40.333333333333336</v>
      </c>
      <c r="AC230" s="20">
        <v>23.333333333333332</v>
      </c>
    </row>
    <row r="231" spans="27:29" x14ac:dyDescent="0.25">
      <c r="AA231" s="17">
        <v>45473</v>
      </c>
      <c r="AB231" s="20">
        <v>34.666666666666664</v>
      </c>
      <c r="AC231" s="20">
        <v>23.333333333333332</v>
      </c>
    </row>
    <row r="232" spans="27:29" x14ac:dyDescent="0.25">
      <c r="AA232" s="17">
        <v>45504</v>
      </c>
      <c r="AB232" s="20">
        <v>42.333333333333336</v>
      </c>
      <c r="AC232" s="20">
        <v>20.666666666666668</v>
      </c>
    </row>
    <row r="233" spans="27:29" x14ac:dyDescent="0.25">
      <c r="AA233" s="17">
        <v>45535</v>
      </c>
      <c r="AB233" s="20">
        <v>37.666666666666664</v>
      </c>
      <c r="AC233" s="20">
        <v>17.666666666666668</v>
      </c>
    </row>
    <row r="234" spans="27:29" x14ac:dyDescent="0.25">
      <c r="AA234" s="17">
        <v>45565</v>
      </c>
      <c r="AB234" s="20">
        <v>41.333333333333336</v>
      </c>
      <c r="AC234" s="20">
        <v>16.333333333333332</v>
      </c>
    </row>
    <row r="235" spans="27:29" x14ac:dyDescent="0.25">
      <c r="AA235" s="17">
        <v>45596</v>
      </c>
      <c r="AB235" s="20">
        <v>27.666666666666668</v>
      </c>
      <c r="AC235" s="20">
        <v>30</v>
      </c>
    </row>
    <row r="236" spans="27:29" x14ac:dyDescent="0.25">
      <c r="AA236" s="17">
        <v>45626</v>
      </c>
      <c r="AB236" s="20">
        <v>25</v>
      </c>
      <c r="AC236" s="20">
        <v>30</v>
      </c>
    </row>
    <row r="237" spans="27:29" x14ac:dyDescent="0.25">
      <c r="AA237" s="17">
        <v>45657</v>
      </c>
      <c r="AB237" s="20">
        <v>19.333333333333332</v>
      </c>
      <c r="AC237" s="20">
        <v>33</v>
      </c>
    </row>
    <row r="238" spans="27:29" x14ac:dyDescent="0.25">
      <c r="AA238" s="17">
        <v>45688</v>
      </c>
      <c r="AB238" s="20">
        <v>20.333333333333332</v>
      </c>
      <c r="AC238" s="20">
        <v>23</v>
      </c>
    </row>
    <row r="239" spans="27:29" x14ac:dyDescent="0.25">
      <c r="AA239" s="17">
        <v>45716</v>
      </c>
      <c r="AB239" s="20">
        <v>20.333333333333332</v>
      </c>
      <c r="AC239" s="20">
        <v>25</v>
      </c>
    </row>
    <row r="240" spans="27:29" x14ac:dyDescent="0.25">
      <c r="AA240" s="17">
        <v>45747</v>
      </c>
      <c r="AB240" s="20">
        <v>20</v>
      </c>
      <c r="AC240" s="20">
        <v>31.333333333333332</v>
      </c>
    </row>
    <row r="241" spans="27:29" x14ac:dyDescent="0.25">
      <c r="AA241" s="17">
        <v>45777</v>
      </c>
      <c r="AB241" s="20">
        <v>19.333333333333332</v>
      </c>
      <c r="AC241" s="20">
        <v>23</v>
      </c>
    </row>
    <row r="242" spans="27:29" x14ac:dyDescent="0.25">
      <c r="AA242" s="17">
        <v>45808</v>
      </c>
      <c r="AB242" s="20">
        <v>37.666666666666664</v>
      </c>
      <c r="AC242" s="20">
        <v>22.333333333333332</v>
      </c>
    </row>
    <row r="243" spans="27:29" x14ac:dyDescent="0.25">
      <c r="AA243" s="17">
        <v>45838</v>
      </c>
      <c r="AB243" s="20">
        <v>51</v>
      </c>
      <c r="AC243" s="20">
        <v>11.666666666666666</v>
      </c>
    </row>
    <row r="244" spans="27:29" x14ac:dyDescent="0.25">
      <c r="AA244" s="17">
        <v>45869</v>
      </c>
      <c r="AB244" s="20">
        <v>68</v>
      </c>
      <c r="AC244" s="20">
        <v>20</v>
      </c>
    </row>
    <row r="245" spans="27:29" x14ac:dyDescent="0.25">
      <c r="AA245" s="17">
        <v>45900</v>
      </c>
      <c r="AB245" s="20">
        <v>52.333333333333336</v>
      </c>
      <c r="AC245" s="20">
        <v>26</v>
      </c>
    </row>
    <row r="246" spans="27:29" x14ac:dyDescent="0.25">
      <c r="AA246" s="17">
        <v>45930</v>
      </c>
      <c r="AB246" s="20">
        <v>63</v>
      </c>
      <c r="AC246" s="20">
        <v>38</v>
      </c>
    </row>
    <row r="247" spans="27:29" x14ac:dyDescent="0.25">
      <c r="AA247" s="17">
        <v>45961</v>
      </c>
      <c r="AB247" s="20">
        <v>87</v>
      </c>
      <c r="AC247" s="20">
        <v>57.333333333333336</v>
      </c>
    </row>
    <row r="248" spans="27:29" x14ac:dyDescent="0.25">
      <c r="AA248" s="17">
        <v>45991</v>
      </c>
      <c r="AB248" s="20">
        <v>102.66666666666667</v>
      </c>
      <c r="AC248" s="20">
        <v>54.333333333333336</v>
      </c>
    </row>
    <row r="249" spans="27:29" x14ac:dyDescent="0.25">
      <c r="AA249" s="17">
        <v>46022</v>
      </c>
      <c r="AB249" s="20">
        <v>86.666666666666671</v>
      </c>
      <c r="AC249" s="20">
        <v>55.666666666666664</v>
      </c>
    </row>
    <row r="250" spans="27:29" x14ac:dyDescent="0.25">
      <c r="AA250" s="17">
        <v>46053</v>
      </c>
      <c r="AB250" s="20">
        <v>57.333333333333336</v>
      </c>
      <c r="AC250" s="20">
        <v>37.666666666666664</v>
      </c>
    </row>
    <row r="251" spans="27:29" x14ac:dyDescent="0.25">
      <c r="AA251" s="17">
        <v>46081</v>
      </c>
      <c r="AB251" s="20">
        <v>46.333333333333336</v>
      </c>
      <c r="AC251" s="20">
        <v>37.666666666666664</v>
      </c>
    </row>
    <row r="252" spans="27:29" x14ac:dyDescent="0.25">
      <c r="AA252" s="17">
        <v>46112</v>
      </c>
      <c r="AB252" s="20">
        <v>44.666666666666664</v>
      </c>
      <c r="AC252" s="20">
        <v>41.333333333333336</v>
      </c>
    </row>
    <row r="253" spans="27:29" x14ac:dyDescent="0.25">
      <c r="AA253" s="17">
        <v>46142</v>
      </c>
      <c r="AB253" s="20">
        <v>85.666666666666671</v>
      </c>
      <c r="AC253" s="20">
        <v>56.666666666666664</v>
      </c>
    </row>
  </sheetData>
  <mergeCells count="20">
    <mergeCell ref="AA3:AC5"/>
    <mergeCell ref="I6:K7"/>
    <mergeCell ref="O6:W7"/>
    <mergeCell ref="AA6:AC7"/>
    <mergeCell ref="O3:W5"/>
    <mergeCell ref="I3:K5"/>
    <mergeCell ref="E6:F7"/>
    <mergeCell ref="C6:D7"/>
    <mergeCell ref="I9:K13"/>
    <mergeCell ref="A6:B7"/>
    <mergeCell ref="A3:F3"/>
    <mergeCell ref="A4:F5"/>
    <mergeCell ref="A8:B9"/>
    <mergeCell ref="E8:F9"/>
    <mergeCell ref="C8:D9"/>
    <mergeCell ref="U9:V10"/>
    <mergeCell ref="S9:T10"/>
    <mergeCell ref="Q9:R10"/>
    <mergeCell ref="O9:P10"/>
    <mergeCell ref="A24:F34"/>
  </mergeCells>
  <hyperlinks>
    <hyperlink ref="A1" location="'Table of Contents'!A1" display="◄ Table of Contents" xr:uid="{00000000-0004-0000-0200-000000000000}"/>
    <hyperlink ref="A24" r:id="rId1" xr:uid="{00000000-0004-0000-0200-000001000000}"/>
  </hyperlinks>
  <pageMargins left="0.75" right="0.75" top="1" bottom="1" header="0.5" footer="0.5"/>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Y200"/>
  <sheetViews>
    <sheetView workbookViewId="0"/>
  </sheetViews>
  <sheetFormatPr defaultRowHeight="15" x14ac:dyDescent="0.25"/>
  <cols>
    <col min="1" max="6" width="11.85546875" style="11" customWidth="1"/>
    <col min="7" max="7" width="3" style="15" customWidth="1"/>
    <col min="8" max="12" width="8.42578125" customWidth="1"/>
    <col min="13" max="13" width="3" style="15" customWidth="1"/>
    <col min="14" max="18" width="8.42578125" customWidth="1"/>
    <col min="19" max="19" width="3" style="15" customWidth="1"/>
    <col min="20" max="24" width="8.42578125" customWidth="1"/>
    <col min="25" max="25" width="3" style="15" customWidth="1"/>
  </cols>
  <sheetData>
    <row r="1" spans="1:23" ht="15" customHeight="1" x14ac:dyDescent="0.25">
      <c r="A1" s="1" t="s">
        <v>11</v>
      </c>
      <c r="B1" s="2"/>
      <c r="C1" s="2"/>
      <c r="D1" s="2"/>
      <c r="E1" s="2"/>
      <c r="F1" s="2"/>
    </row>
    <row r="2" spans="1:23" ht="15" customHeight="1" x14ac:dyDescent="0.25">
      <c r="A2" s="22"/>
      <c r="B2" s="2"/>
      <c r="C2" s="2"/>
      <c r="D2" s="2"/>
      <c r="E2" s="2"/>
      <c r="F2" s="2"/>
    </row>
    <row r="3" spans="1:23" ht="15" customHeight="1" x14ac:dyDescent="0.25">
      <c r="A3" s="39" t="s">
        <v>4</v>
      </c>
      <c r="B3" s="40"/>
      <c r="C3" s="40"/>
      <c r="D3" s="40"/>
      <c r="E3" s="40"/>
      <c r="F3" s="40"/>
      <c r="I3" s="47" t="str">
        <f>A6</f>
        <v>a) MSCI AI, software and energy indices</v>
      </c>
      <c r="J3" s="30"/>
      <c r="K3" s="30"/>
      <c r="O3" s="47" t="str">
        <f>C6</f>
        <v>b) Market-implied interest rate expectations</v>
      </c>
      <c r="P3" s="30"/>
      <c r="Q3" s="30"/>
      <c r="U3" s="47" t="str">
        <f>E6</f>
        <v>c) Distribution of sovereign spreads versus Germany across the euro area</v>
      </c>
      <c r="V3" s="30"/>
      <c r="W3" s="30"/>
    </row>
    <row r="4" spans="1:23" ht="15" customHeight="1" x14ac:dyDescent="0.25">
      <c r="A4" s="41" t="s">
        <v>5</v>
      </c>
      <c r="B4" s="30"/>
      <c r="C4" s="30"/>
      <c r="D4" s="30"/>
      <c r="E4" s="30"/>
      <c r="F4" s="31"/>
      <c r="I4" s="30"/>
      <c r="J4" s="30"/>
      <c r="K4" s="30"/>
      <c r="O4" s="30"/>
      <c r="P4" s="30"/>
      <c r="Q4" s="30"/>
      <c r="U4" s="30"/>
      <c r="V4" s="30"/>
      <c r="W4" s="30"/>
    </row>
    <row r="5" spans="1:23" ht="15" customHeight="1" x14ac:dyDescent="0.25">
      <c r="A5" s="42"/>
      <c r="B5" s="43"/>
      <c r="C5" s="43"/>
      <c r="D5" s="43"/>
      <c r="E5" s="43"/>
      <c r="F5" s="44"/>
      <c r="I5" s="30"/>
      <c r="J5" s="30"/>
      <c r="K5" s="30"/>
      <c r="O5" s="30"/>
      <c r="P5" s="30"/>
      <c r="Q5" s="30"/>
      <c r="U5" s="30"/>
      <c r="V5" s="30"/>
      <c r="W5" s="30"/>
    </row>
    <row r="6" spans="1:23" ht="15" customHeight="1" x14ac:dyDescent="0.25">
      <c r="A6" s="37" t="s">
        <v>19</v>
      </c>
      <c r="B6" s="31"/>
      <c r="C6" s="33" t="s">
        <v>20</v>
      </c>
      <c r="D6" s="31"/>
      <c r="E6" s="33" t="s">
        <v>21</v>
      </c>
      <c r="F6" s="31"/>
      <c r="I6" s="49" t="str">
        <f>A8</f>
        <v>(1 Dec. 2025-19 May 2026, indices: 1 Dec. 2025 = 100)</v>
      </c>
      <c r="J6" s="30"/>
      <c r="K6" s="30"/>
      <c r="O6" s="49" t="str">
        <f>C8</f>
        <v>(Jan. 2026-May 2029, percentages)</v>
      </c>
      <c r="P6" s="30"/>
      <c r="Q6" s="30"/>
      <c r="U6" s="49" t="str">
        <f>E8</f>
        <v>(Nov. 2021-May 2026, basis points)</v>
      </c>
      <c r="V6" s="30"/>
      <c r="W6" s="30"/>
    </row>
    <row r="7" spans="1:23" ht="15" customHeight="1" x14ac:dyDescent="0.25">
      <c r="A7" s="38"/>
      <c r="B7" s="34"/>
      <c r="C7" s="27"/>
      <c r="D7" s="34"/>
      <c r="E7" s="27"/>
      <c r="F7" s="34"/>
      <c r="I7" s="30"/>
      <c r="J7" s="30"/>
      <c r="K7" s="30"/>
      <c r="O7" s="30"/>
      <c r="P7" s="30"/>
      <c r="Q7" s="30"/>
      <c r="U7" s="30"/>
      <c r="V7" s="30"/>
      <c r="W7" s="30"/>
    </row>
    <row r="8" spans="1:23" ht="15" customHeight="1" x14ac:dyDescent="0.25">
      <c r="A8" s="45" t="s">
        <v>22</v>
      </c>
      <c r="B8" s="31"/>
      <c r="C8" s="46" t="s">
        <v>82</v>
      </c>
      <c r="D8" s="31"/>
      <c r="E8" s="46" t="s">
        <v>83</v>
      </c>
      <c r="F8" s="31"/>
    </row>
    <row r="9" spans="1:23" ht="15" customHeight="1" x14ac:dyDescent="0.25">
      <c r="A9" s="38"/>
      <c r="B9" s="34"/>
      <c r="C9" s="27"/>
      <c r="D9" s="34"/>
      <c r="E9" s="27"/>
      <c r="F9" s="34"/>
      <c r="I9" s="35" t="s">
        <v>18</v>
      </c>
      <c r="J9" s="53"/>
      <c r="K9" s="53"/>
      <c r="O9" s="35" t="s">
        <v>18</v>
      </c>
      <c r="P9" s="53"/>
      <c r="Q9" s="53"/>
      <c r="U9" s="35" t="s">
        <v>18</v>
      </c>
      <c r="V9" s="53"/>
      <c r="W9" s="53"/>
    </row>
    <row r="10" spans="1:23" ht="15" customHeight="1" x14ac:dyDescent="0.25">
      <c r="A10" s="3"/>
      <c r="B10" s="4"/>
      <c r="C10" s="2"/>
      <c r="D10" s="4"/>
      <c r="E10" s="2"/>
      <c r="F10" s="4"/>
      <c r="I10" s="53"/>
      <c r="J10" s="53"/>
      <c r="K10" s="53"/>
      <c r="O10" s="53"/>
      <c r="P10" s="53"/>
      <c r="Q10" s="53"/>
      <c r="U10" s="53"/>
      <c r="V10" s="53"/>
      <c r="W10" s="53"/>
    </row>
    <row r="11" spans="1:23" ht="15" customHeight="1" x14ac:dyDescent="0.25">
      <c r="A11" s="3"/>
      <c r="B11" s="4"/>
      <c r="C11" s="2"/>
      <c r="D11" s="4"/>
      <c r="E11" s="2"/>
      <c r="F11" s="4"/>
      <c r="I11" s="53"/>
      <c r="J11" s="53"/>
      <c r="K11" s="53"/>
      <c r="O11" s="53"/>
      <c r="P11" s="53"/>
      <c r="Q11" s="53"/>
      <c r="U11" s="53"/>
      <c r="V11" s="53"/>
      <c r="W11" s="53"/>
    </row>
    <row r="12" spans="1:23" ht="15" customHeight="1" x14ac:dyDescent="0.25">
      <c r="A12" s="3"/>
      <c r="B12" s="4"/>
      <c r="C12" s="2"/>
      <c r="D12" s="4"/>
      <c r="E12" s="2"/>
      <c r="F12" s="4"/>
      <c r="I12" s="53"/>
      <c r="J12" s="53"/>
      <c r="K12" s="53"/>
      <c r="O12" s="53"/>
      <c r="P12" s="53"/>
      <c r="Q12" s="53"/>
      <c r="U12" s="53"/>
      <c r="V12" s="53"/>
      <c r="W12" s="53"/>
    </row>
    <row r="13" spans="1:23" ht="15" customHeight="1" x14ac:dyDescent="0.25">
      <c r="A13" s="3"/>
      <c r="B13" s="4"/>
      <c r="C13" s="2"/>
      <c r="D13" s="4"/>
      <c r="E13" s="2"/>
      <c r="F13" s="4"/>
      <c r="I13" s="53"/>
      <c r="J13" s="53"/>
      <c r="K13" s="53"/>
      <c r="O13" s="53"/>
      <c r="P13" s="53"/>
      <c r="Q13" s="53"/>
      <c r="U13" s="53"/>
      <c r="V13" s="53"/>
      <c r="W13" s="53"/>
    </row>
    <row r="14" spans="1:23" ht="15" customHeight="1" x14ac:dyDescent="0.25">
      <c r="A14" s="3"/>
      <c r="B14" s="4"/>
      <c r="C14" s="2"/>
      <c r="D14" s="4"/>
      <c r="E14" s="2"/>
      <c r="F14" s="4"/>
    </row>
    <row r="15" spans="1:23" ht="15" customHeight="1" x14ac:dyDescent="0.25">
      <c r="A15" s="3"/>
      <c r="B15" s="4"/>
      <c r="C15" s="2"/>
      <c r="D15" s="4"/>
      <c r="E15" s="2"/>
      <c r="F15" s="4"/>
    </row>
    <row r="16" spans="1:23" ht="15" customHeight="1" x14ac:dyDescent="0.25">
      <c r="A16" s="3"/>
      <c r="B16" s="4"/>
      <c r="C16" s="2"/>
      <c r="D16" s="4"/>
      <c r="E16" s="2"/>
      <c r="F16" s="4"/>
    </row>
    <row r="17" spans="1:6" ht="15" customHeight="1" x14ac:dyDescent="0.25">
      <c r="A17" s="3"/>
      <c r="B17" s="4"/>
      <c r="C17" s="2"/>
      <c r="D17" s="4"/>
      <c r="E17" s="2"/>
      <c r="F17" s="4"/>
    </row>
    <row r="18" spans="1:6" ht="15" customHeight="1" x14ac:dyDescent="0.25">
      <c r="A18" s="3"/>
      <c r="B18" s="4"/>
      <c r="C18" s="2"/>
      <c r="D18" s="4"/>
      <c r="E18" s="2"/>
      <c r="F18" s="4"/>
    </row>
    <row r="19" spans="1:6" ht="15" customHeight="1" x14ac:dyDescent="0.25">
      <c r="A19" s="3"/>
      <c r="B19" s="4"/>
      <c r="C19" s="2"/>
      <c r="D19" s="4"/>
      <c r="E19" s="2"/>
      <c r="F19" s="4"/>
    </row>
    <row r="20" spans="1:6" ht="15" customHeight="1" x14ac:dyDescent="0.25">
      <c r="A20" s="3"/>
      <c r="B20" s="4"/>
      <c r="C20" s="2"/>
      <c r="D20" s="4"/>
      <c r="E20" s="2"/>
      <c r="F20" s="4"/>
    </row>
    <row r="21" spans="1:6" ht="15" customHeight="1" x14ac:dyDescent="0.25">
      <c r="A21" s="3"/>
      <c r="B21" s="4"/>
      <c r="C21" s="2"/>
      <c r="D21" s="4"/>
      <c r="E21" s="2"/>
      <c r="F21" s="4"/>
    </row>
    <row r="22" spans="1:6" ht="15" customHeight="1" x14ac:dyDescent="0.25">
      <c r="A22" s="3"/>
      <c r="B22" s="4"/>
      <c r="C22" s="2"/>
      <c r="D22" s="4"/>
      <c r="E22" s="2"/>
      <c r="F22" s="4"/>
    </row>
    <row r="23" spans="1:6" ht="15" customHeight="1" x14ac:dyDescent="0.25">
      <c r="A23" s="5"/>
      <c r="B23" s="6"/>
      <c r="C23" s="7"/>
      <c r="D23" s="6"/>
      <c r="E23" s="7"/>
      <c r="F23" s="6"/>
    </row>
    <row r="24" spans="1:6" ht="15" customHeight="1" x14ac:dyDescent="0.25">
      <c r="A24" s="3"/>
      <c r="B24" s="2"/>
      <c r="C24" s="2"/>
      <c r="D24" s="2"/>
      <c r="E24" s="2"/>
      <c r="F24" s="4"/>
    </row>
    <row r="25" spans="1:6" ht="15" customHeight="1" x14ac:dyDescent="0.25">
      <c r="A25" s="29" t="s">
        <v>23</v>
      </c>
      <c r="B25" s="30"/>
      <c r="C25" s="30"/>
      <c r="D25" s="30"/>
      <c r="E25" s="30"/>
      <c r="F25" s="31"/>
    </row>
    <row r="26" spans="1:6" ht="15" customHeight="1" x14ac:dyDescent="0.25">
      <c r="A26" s="32"/>
      <c r="B26" s="30"/>
      <c r="C26" s="30"/>
      <c r="D26" s="30"/>
      <c r="E26" s="30"/>
      <c r="F26" s="31"/>
    </row>
    <row r="27" spans="1:6" ht="15" customHeight="1" x14ac:dyDescent="0.25">
      <c r="A27" s="32"/>
      <c r="B27" s="30"/>
      <c r="C27" s="30"/>
      <c r="D27" s="30"/>
      <c r="E27" s="30"/>
      <c r="F27" s="31"/>
    </row>
    <row r="28" spans="1:6" ht="15" customHeight="1" x14ac:dyDescent="0.25">
      <c r="A28" s="32"/>
      <c r="B28" s="30"/>
      <c r="C28" s="30"/>
      <c r="D28" s="30"/>
      <c r="E28" s="30"/>
      <c r="F28" s="31"/>
    </row>
    <row r="29" spans="1:6" ht="15" customHeight="1" x14ac:dyDescent="0.25">
      <c r="A29" s="32"/>
      <c r="B29" s="30"/>
      <c r="C29" s="30"/>
      <c r="D29" s="30"/>
      <c r="E29" s="30"/>
      <c r="F29" s="31"/>
    </row>
    <row r="30" spans="1:6" ht="15" customHeight="1" x14ac:dyDescent="0.25">
      <c r="A30" s="32"/>
      <c r="B30" s="30"/>
      <c r="C30" s="30"/>
      <c r="D30" s="30"/>
      <c r="E30" s="30"/>
      <c r="F30" s="31"/>
    </row>
    <row r="31" spans="1:6" ht="15" customHeight="1" x14ac:dyDescent="0.25">
      <c r="A31" s="32"/>
      <c r="B31" s="30"/>
      <c r="C31" s="30"/>
      <c r="D31" s="30"/>
      <c r="E31" s="30"/>
      <c r="F31" s="31"/>
    </row>
    <row r="32" spans="1:6" ht="15" customHeight="1" x14ac:dyDescent="0.25">
      <c r="A32" s="32"/>
      <c r="B32" s="30"/>
      <c r="C32" s="30"/>
      <c r="D32" s="30"/>
      <c r="E32" s="30"/>
      <c r="F32" s="31"/>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54"/>
      <c r="B35" s="54"/>
      <c r="C35" s="54"/>
      <c r="D35" s="54"/>
      <c r="E35" s="54"/>
      <c r="F35" s="54"/>
    </row>
    <row r="36" spans="1:6" ht="15" customHeight="1" x14ac:dyDescent="0.25">
      <c r="A36" s="54"/>
      <c r="B36" s="54"/>
      <c r="C36" s="54"/>
      <c r="D36" s="54"/>
      <c r="E36" s="54"/>
      <c r="F36" s="54"/>
    </row>
    <row r="37" spans="1:6" ht="15" customHeight="1" x14ac:dyDescent="0.25">
      <c r="A37" s="54"/>
      <c r="B37" s="54"/>
      <c r="C37" s="54"/>
      <c r="D37" s="54"/>
      <c r="E37" s="54"/>
      <c r="F37" s="54"/>
    </row>
    <row r="38" spans="1:6" ht="15" customHeight="1" x14ac:dyDescent="0.25">
      <c r="A38" s="54"/>
      <c r="B38" s="54"/>
      <c r="C38" s="54"/>
      <c r="D38" s="54"/>
      <c r="E38" s="54"/>
      <c r="F38" s="54"/>
    </row>
    <row r="39" spans="1:6" ht="15" customHeight="1" x14ac:dyDescent="0.25">
      <c r="A39" s="54"/>
      <c r="B39" s="54"/>
      <c r="C39" s="54"/>
      <c r="D39" s="54"/>
      <c r="E39" s="54"/>
      <c r="F39" s="54"/>
    </row>
    <row r="40" spans="1:6" ht="15" customHeight="1" x14ac:dyDescent="0.25">
      <c r="A40" s="54"/>
      <c r="B40" s="54"/>
      <c r="C40" s="54"/>
      <c r="D40" s="54"/>
      <c r="E40" s="54"/>
      <c r="F40" s="54"/>
    </row>
    <row r="41" spans="1:6" ht="15" customHeight="1" x14ac:dyDescent="0.25">
      <c r="A41" s="54"/>
      <c r="B41" s="54"/>
      <c r="C41" s="54"/>
      <c r="D41" s="54"/>
      <c r="E41" s="54"/>
      <c r="F41" s="54"/>
    </row>
    <row r="42" spans="1:6" ht="15" customHeight="1" x14ac:dyDescent="0.25">
      <c r="A42" s="54"/>
      <c r="B42" s="54"/>
      <c r="C42" s="54"/>
      <c r="D42" s="54"/>
      <c r="E42" s="54"/>
      <c r="F42" s="54"/>
    </row>
    <row r="43" spans="1:6" ht="15" customHeight="1" x14ac:dyDescent="0.25">
      <c r="A43" s="54"/>
      <c r="B43" s="54"/>
      <c r="C43" s="54"/>
      <c r="D43" s="54"/>
      <c r="E43" s="54"/>
      <c r="F43" s="54"/>
    </row>
    <row r="44" spans="1:6" ht="15" customHeight="1" x14ac:dyDescent="0.25">
      <c r="A44" s="54"/>
      <c r="B44" s="54"/>
      <c r="C44" s="54"/>
      <c r="D44" s="54"/>
      <c r="E44" s="54"/>
      <c r="F44" s="54"/>
    </row>
    <row r="45" spans="1:6" ht="15" customHeight="1" x14ac:dyDescent="0.25">
      <c r="A45" s="54"/>
      <c r="B45" s="54"/>
      <c r="C45" s="54"/>
      <c r="D45" s="54"/>
      <c r="E45" s="54"/>
      <c r="F45" s="54"/>
    </row>
    <row r="46" spans="1:6" ht="15" customHeight="1" x14ac:dyDescent="0.25">
      <c r="A46" s="54"/>
      <c r="B46" s="54"/>
      <c r="C46" s="54"/>
      <c r="D46" s="54"/>
      <c r="E46" s="54"/>
      <c r="F46" s="54"/>
    </row>
    <row r="47" spans="1:6" ht="15" customHeight="1" x14ac:dyDescent="0.25">
      <c r="A47" s="54"/>
      <c r="B47" s="54"/>
      <c r="C47" s="54"/>
      <c r="D47" s="54"/>
      <c r="E47" s="54"/>
      <c r="F47" s="54"/>
    </row>
    <row r="48" spans="1:6" ht="15" customHeight="1" x14ac:dyDescent="0.25">
      <c r="A48" s="54"/>
      <c r="B48" s="54"/>
      <c r="C48" s="54"/>
      <c r="D48" s="54"/>
      <c r="E48" s="54"/>
      <c r="F48" s="54"/>
    </row>
    <row r="49" spans="1:6" ht="15" customHeight="1" x14ac:dyDescent="0.25">
      <c r="A49" s="54"/>
      <c r="B49" s="54"/>
      <c r="C49" s="54"/>
      <c r="D49" s="54"/>
      <c r="E49" s="54"/>
      <c r="F49" s="54"/>
    </row>
    <row r="50" spans="1:6" ht="15" customHeight="1" x14ac:dyDescent="0.25">
      <c r="A50" s="54"/>
      <c r="B50" s="54"/>
      <c r="C50" s="54"/>
      <c r="D50" s="54"/>
      <c r="E50" s="54"/>
      <c r="F50" s="54"/>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8">
    <mergeCell ref="A8:B9"/>
    <mergeCell ref="E8:F9"/>
    <mergeCell ref="C8:D9"/>
    <mergeCell ref="U3:W5"/>
    <mergeCell ref="A25:F32"/>
    <mergeCell ref="I6:K7"/>
    <mergeCell ref="O6:Q7"/>
    <mergeCell ref="I3:K5"/>
    <mergeCell ref="U6:W7"/>
    <mergeCell ref="E6:F7"/>
    <mergeCell ref="C6:D7"/>
    <mergeCell ref="I9:K13"/>
    <mergeCell ref="A6:B7"/>
    <mergeCell ref="O3:Q5"/>
    <mergeCell ref="O9:Q13"/>
    <mergeCell ref="U9:W13"/>
    <mergeCell ref="A3:F3"/>
    <mergeCell ref="A4:F5"/>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A200"/>
  <sheetViews>
    <sheetView workbookViewId="0"/>
  </sheetViews>
  <sheetFormatPr defaultRowHeight="15" x14ac:dyDescent="0.25"/>
  <cols>
    <col min="1" max="6" width="11.85546875" style="11" customWidth="1"/>
    <col min="7" max="7" width="3" style="15" customWidth="1"/>
    <col min="8" max="12" width="8.42578125" style="25" customWidth="1"/>
    <col min="13" max="13" width="3" style="15" customWidth="1"/>
    <col min="14" max="18" width="8.42578125" style="25" customWidth="1"/>
    <col min="19" max="19" width="3" style="15" customWidth="1"/>
    <col min="20" max="26" width="8.42578125" style="25" customWidth="1"/>
    <col min="27" max="27" width="3" style="15" customWidth="1"/>
    <col min="28" max="16384" width="9.140625" style="25"/>
  </cols>
  <sheetData>
    <row r="1" spans="1:25" ht="15" customHeight="1" x14ac:dyDescent="0.25">
      <c r="A1" s="1" t="s">
        <v>11</v>
      </c>
      <c r="B1" s="2"/>
      <c r="C1" s="2"/>
      <c r="D1" s="2"/>
      <c r="E1" s="2"/>
      <c r="F1" s="2"/>
    </row>
    <row r="2" spans="1:25" ht="15" customHeight="1" x14ac:dyDescent="0.25">
      <c r="A2" s="2"/>
      <c r="B2" s="2"/>
      <c r="C2" s="2"/>
      <c r="D2" s="2"/>
      <c r="E2" s="2"/>
      <c r="F2" s="2"/>
    </row>
    <row r="3" spans="1:25" ht="15" customHeight="1" x14ac:dyDescent="0.25">
      <c r="A3" s="39" t="s">
        <v>6</v>
      </c>
      <c r="B3" s="40"/>
      <c r="C3" s="40"/>
      <c r="D3" s="40"/>
      <c r="E3" s="40"/>
      <c r="F3" s="40"/>
      <c r="I3" s="47" t="str">
        <f>A6</f>
        <v>a) Global investment fund flows into European bonds</v>
      </c>
      <c r="J3" s="48"/>
      <c r="K3" s="48"/>
      <c r="O3" s="47" t="str">
        <f>C6</f>
        <v>b) Global private credit fund redemptions</v>
      </c>
      <c r="P3" s="48"/>
      <c r="Q3" s="48"/>
      <c r="U3" s="47" t="str">
        <f>E6</f>
        <v>c) Euro area investment funds’ cash holdings and market volatility</v>
      </c>
      <c r="V3" s="47"/>
      <c r="W3" s="47"/>
      <c r="X3" s="47"/>
      <c r="Y3" s="47"/>
    </row>
    <row r="4" spans="1:25" ht="15" customHeight="1" x14ac:dyDescent="0.2">
      <c r="A4" s="41" t="s">
        <v>7</v>
      </c>
      <c r="B4" s="30"/>
      <c r="C4" s="30"/>
      <c r="D4" s="30"/>
      <c r="E4" s="30"/>
      <c r="F4" s="31"/>
      <c r="I4" s="48"/>
      <c r="J4" s="48"/>
      <c r="K4" s="48"/>
      <c r="O4" s="48"/>
      <c r="P4" s="48"/>
      <c r="Q4" s="48"/>
      <c r="U4" s="47"/>
      <c r="V4" s="47"/>
      <c r="W4" s="47"/>
      <c r="X4" s="47"/>
      <c r="Y4" s="47"/>
    </row>
    <row r="5" spans="1:25" ht="15" customHeight="1" x14ac:dyDescent="0.2">
      <c r="A5" s="42"/>
      <c r="B5" s="43"/>
      <c r="C5" s="43"/>
      <c r="D5" s="43"/>
      <c r="E5" s="43"/>
      <c r="F5" s="44"/>
      <c r="I5" s="48"/>
      <c r="J5" s="48"/>
      <c r="K5" s="48"/>
      <c r="O5" s="48"/>
      <c r="P5" s="48"/>
      <c r="Q5" s="48"/>
      <c r="U5" s="47"/>
      <c r="V5" s="47"/>
      <c r="W5" s="47"/>
      <c r="X5" s="47"/>
      <c r="Y5" s="47"/>
    </row>
    <row r="6" spans="1:25" ht="15" customHeight="1" x14ac:dyDescent="0.2">
      <c r="A6" s="37" t="s">
        <v>24</v>
      </c>
      <c r="B6" s="31"/>
      <c r="C6" s="33" t="s">
        <v>25</v>
      </c>
      <c r="D6" s="31"/>
      <c r="E6" s="33" t="s">
        <v>26</v>
      </c>
      <c r="F6" s="31"/>
      <c r="I6" s="49" t="str">
        <f>A8</f>
        <v>(16 Feb.-19 May 2026, percentages of total net assets)</v>
      </c>
      <c r="J6" s="48"/>
      <c r="K6" s="48"/>
      <c r="O6" s="49" t="str">
        <f>C8</f>
        <v>(Q3 2025-Q1 2026; USD billions, indices: Q1 2025 = 100)</v>
      </c>
      <c r="P6" s="48"/>
      <c r="Q6" s="48"/>
      <c r="U6" s="49" t="str">
        <f>E8</f>
        <v>(Jan. 2015-Apr. 2026; percentages of total assets, index)</v>
      </c>
      <c r="V6" s="49"/>
      <c r="W6" s="49"/>
      <c r="X6" s="49"/>
      <c r="Y6" s="49"/>
    </row>
    <row r="7" spans="1:25" ht="15" customHeight="1" x14ac:dyDescent="0.2">
      <c r="A7" s="38"/>
      <c r="B7" s="34"/>
      <c r="C7" s="27"/>
      <c r="D7" s="34"/>
      <c r="E7" s="27"/>
      <c r="F7" s="34"/>
      <c r="I7" s="48"/>
      <c r="J7" s="48"/>
      <c r="K7" s="48"/>
      <c r="O7" s="48"/>
      <c r="P7" s="48"/>
      <c r="Q7" s="48"/>
      <c r="U7" s="49"/>
      <c r="V7" s="49"/>
      <c r="W7" s="49"/>
      <c r="X7" s="49"/>
      <c r="Y7" s="49"/>
    </row>
    <row r="8" spans="1:25" ht="15" customHeight="1" x14ac:dyDescent="0.2">
      <c r="A8" s="45" t="s">
        <v>27</v>
      </c>
      <c r="B8" s="31"/>
      <c r="C8" s="46" t="s">
        <v>28</v>
      </c>
      <c r="D8" s="31"/>
      <c r="E8" s="46" t="s">
        <v>29</v>
      </c>
      <c r="F8" s="31"/>
    </row>
    <row r="9" spans="1:25" ht="15" customHeight="1" x14ac:dyDescent="0.2">
      <c r="A9" s="38"/>
      <c r="B9" s="34"/>
      <c r="C9" s="27"/>
      <c r="D9" s="34"/>
      <c r="E9" s="27"/>
      <c r="F9" s="34"/>
      <c r="I9" s="35" t="s">
        <v>18</v>
      </c>
      <c r="J9" s="36"/>
      <c r="K9" s="36"/>
      <c r="O9" s="35" t="s">
        <v>18</v>
      </c>
      <c r="P9" s="36"/>
      <c r="Q9" s="36"/>
      <c r="U9" s="18" t="s">
        <v>42</v>
      </c>
      <c r="V9" s="55" t="s">
        <v>88</v>
      </c>
      <c r="W9" s="18" t="s">
        <v>89</v>
      </c>
    </row>
    <row r="10" spans="1:25" ht="15" customHeight="1" x14ac:dyDescent="0.25">
      <c r="A10" s="3"/>
      <c r="B10" s="4"/>
      <c r="C10" s="2"/>
      <c r="D10" s="4"/>
      <c r="E10" s="2"/>
      <c r="F10" s="4"/>
      <c r="I10" s="36"/>
      <c r="J10" s="36"/>
      <c r="K10" s="36"/>
      <c r="O10" s="36"/>
      <c r="P10" s="36"/>
      <c r="Q10" s="36"/>
      <c r="U10" s="17">
        <v>42035</v>
      </c>
      <c r="V10" s="20">
        <v>3.5702276603771357</v>
      </c>
      <c r="W10" s="35" t="s">
        <v>90</v>
      </c>
      <c r="X10" s="36"/>
      <c r="Y10" s="36"/>
    </row>
    <row r="11" spans="1:25" ht="15" customHeight="1" x14ac:dyDescent="0.25">
      <c r="A11" s="3"/>
      <c r="B11" s="4"/>
      <c r="C11" s="2"/>
      <c r="D11" s="4"/>
      <c r="E11" s="2"/>
      <c r="F11" s="4"/>
      <c r="I11" s="36"/>
      <c r="J11" s="36"/>
      <c r="K11" s="36"/>
      <c r="O11" s="36"/>
      <c r="P11" s="36"/>
      <c r="Q11" s="36"/>
      <c r="U11" s="17">
        <v>42063</v>
      </c>
      <c r="V11" s="20">
        <v>3.50939718882436</v>
      </c>
      <c r="W11" s="36"/>
      <c r="X11" s="36"/>
      <c r="Y11" s="36"/>
    </row>
    <row r="12" spans="1:25" ht="15" customHeight="1" x14ac:dyDescent="0.25">
      <c r="A12" s="3"/>
      <c r="B12" s="4"/>
      <c r="C12" s="2"/>
      <c r="D12" s="4"/>
      <c r="E12" s="2"/>
      <c r="F12" s="4"/>
      <c r="I12" s="36"/>
      <c r="J12" s="36"/>
      <c r="K12" s="36"/>
      <c r="O12" s="36"/>
      <c r="P12" s="36"/>
      <c r="Q12" s="36"/>
      <c r="U12" s="17">
        <v>42094</v>
      </c>
      <c r="V12" s="20">
        <v>3.497348247186566</v>
      </c>
      <c r="W12" s="36"/>
      <c r="X12" s="36"/>
      <c r="Y12" s="36"/>
    </row>
    <row r="13" spans="1:25" ht="15" customHeight="1" x14ac:dyDescent="0.25">
      <c r="A13" s="3"/>
      <c r="B13" s="4"/>
      <c r="C13" s="2"/>
      <c r="D13" s="4"/>
      <c r="E13" s="2"/>
      <c r="F13" s="4"/>
      <c r="I13" s="36"/>
      <c r="J13" s="36"/>
      <c r="K13" s="36"/>
      <c r="O13" s="36"/>
      <c r="P13" s="36"/>
      <c r="Q13" s="36"/>
      <c r="U13" s="17">
        <v>42124</v>
      </c>
      <c r="V13" s="20">
        <v>3.6242070099890533</v>
      </c>
      <c r="W13" s="36"/>
      <c r="X13" s="36"/>
      <c r="Y13" s="36"/>
    </row>
    <row r="14" spans="1:25" ht="15" customHeight="1" x14ac:dyDescent="0.25">
      <c r="A14" s="3"/>
      <c r="B14" s="4"/>
      <c r="C14" s="2"/>
      <c r="D14" s="4"/>
      <c r="E14" s="2"/>
      <c r="F14" s="4"/>
      <c r="U14" s="17">
        <v>42155</v>
      </c>
      <c r="V14" s="20">
        <v>3.6149252881838838</v>
      </c>
      <c r="W14" s="36"/>
      <c r="X14" s="36"/>
      <c r="Y14" s="36"/>
    </row>
    <row r="15" spans="1:25" ht="15" customHeight="1" x14ac:dyDescent="0.25">
      <c r="A15" s="3"/>
      <c r="B15" s="4"/>
      <c r="C15" s="2"/>
      <c r="D15" s="4"/>
      <c r="E15" s="2"/>
      <c r="F15" s="4"/>
      <c r="U15" s="17">
        <v>42185</v>
      </c>
      <c r="V15" s="20">
        <v>3.647798810816532</v>
      </c>
    </row>
    <row r="16" spans="1:25" ht="15" customHeight="1" x14ac:dyDescent="0.25">
      <c r="A16" s="3"/>
      <c r="B16" s="4"/>
      <c r="C16" s="2"/>
      <c r="D16" s="4"/>
      <c r="E16" s="2"/>
      <c r="F16" s="4"/>
      <c r="U16" s="17">
        <v>42216</v>
      </c>
      <c r="V16" s="20">
        <v>3.6621498327710231</v>
      </c>
    </row>
    <row r="17" spans="1:22" ht="15" customHeight="1" x14ac:dyDescent="0.25">
      <c r="A17" s="3"/>
      <c r="B17" s="4"/>
      <c r="C17" s="2"/>
      <c r="D17" s="4"/>
      <c r="E17" s="2"/>
      <c r="F17" s="4"/>
      <c r="U17" s="17">
        <v>42247</v>
      </c>
      <c r="V17" s="20">
        <v>3.7533331291947905</v>
      </c>
    </row>
    <row r="18" spans="1:22" ht="15" customHeight="1" x14ac:dyDescent="0.25">
      <c r="A18" s="3"/>
      <c r="B18" s="4"/>
      <c r="C18" s="2"/>
      <c r="D18" s="4"/>
      <c r="E18" s="2"/>
      <c r="F18" s="4"/>
      <c r="U18" s="17">
        <v>42277</v>
      </c>
      <c r="V18" s="20">
        <v>3.7128862438728074</v>
      </c>
    </row>
    <row r="19" spans="1:22" ht="15" customHeight="1" x14ac:dyDescent="0.25">
      <c r="A19" s="3"/>
      <c r="B19" s="4"/>
      <c r="C19" s="2"/>
      <c r="D19" s="4"/>
      <c r="E19" s="2"/>
      <c r="F19" s="4"/>
      <c r="U19" s="17">
        <v>42308</v>
      </c>
      <c r="V19" s="20">
        <v>3.5472029208689477</v>
      </c>
    </row>
    <row r="20" spans="1:22" ht="15" customHeight="1" x14ac:dyDescent="0.25">
      <c r="A20" s="3"/>
      <c r="B20" s="4"/>
      <c r="C20" s="2"/>
      <c r="D20" s="4"/>
      <c r="E20" s="2"/>
      <c r="F20" s="4"/>
      <c r="U20" s="17">
        <v>42338</v>
      </c>
      <c r="V20" s="20">
        <v>3.4882981383307796</v>
      </c>
    </row>
    <row r="21" spans="1:22" ht="15" customHeight="1" x14ac:dyDescent="0.25">
      <c r="A21" s="3"/>
      <c r="B21" s="4"/>
      <c r="C21" s="2"/>
      <c r="D21" s="4"/>
      <c r="E21" s="2"/>
      <c r="F21" s="4"/>
      <c r="U21" s="17">
        <v>42369</v>
      </c>
      <c r="V21" s="20">
        <v>3.4498394342208907</v>
      </c>
    </row>
    <row r="22" spans="1:22" ht="15" customHeight="1" x14ac:dyDescent="0.25">
      <c r="A22" s="3"/>
      <c r="B22" s="4"/>
      <c r="C22" s="2"/>
      <c r="D22" s="4"/>
      <c r="E22" s="2"/>
      <c r="F22" s="4"/>
      <c r="U22" s="17">
        <v>42400</v>
      </c>
      <c r="V22" s="20">
        <v>3.6917142027355814</v>
      </c>
    </row>
    <row r="23" spans="1:22" ht="15" customHeight="1" x14ac:dyDescent="0.25">
      <c r="A23" s="5"/>
      <c r="B23" s="6"/>
      <c r="C23" s="7"/>
      <c r="D23" s="6"/>
      <c r="E23" s="7"/>
      <c r="F23" s="6"/>
      <c r="U23" s="17">
        <v>42429</v>
      </c>
      <c r="V23" s="20">
        <v>3.7241352101133196</v>
      </c>
    </row>
    <row r="24" spans="1:22" ht="15" customHeight="1" x14ac:dyDescent="0.25">
      <c r="A24" s="3"/>
      <c r="B24" s="2"/>
      <c r="C24" s="2"/>
      <c r="D24" s="2"/>
      <c r="E24" s="2"/>
      <c r="F24" s="4"/>
      <c r="U24" s="17">
        <v>42460</v>
      </c>
      <c r="V24" s="20">
        <v>3.6524938646590046</v>
      </c>
    </row>
    <row r="25" spans="1:22" ht="15" customHeight="1" x14ac:dyDescent="0.2">
      <c r="A25" s="29" t="s">
        <v>84</v>
      </c>
      <c r="B25" s="30"/>
      <c r="C25" s="30"/>
      <c r="D25" s="30"/>
      <c r="E25" s="30"/>
      <c r="F25" s="31"/>
      <c r="U25" s="17">
        <v>42490</v>
      </c>
      <c r="V25" s="20">
        <v>3.6354239608314951</v>
      </c>
    </row>
    <row r="26" spans="1:22" ht="15" customHeight="1" x14ac:dyDescent="0.2">
      <c r="A26" s="32"/>
      <c r="B26" s="30"/>
      <c r="C26" s="30"/>
      <c r="D26" s="30"/>
      <c r="E26" s="30"/>
      <c r="F26" s="31"/>
      <c r="U26" s="17">
        <v>42521</v>
      </c>
      <c r="V26" s="20">
        <v>3.489534962972523</v>
      </c>
    </row>
    <row r="27" spans="1:22" ht="15" customHeight="1" x14ac:dyDescent="0.2">
      <c r="A27" s="32"/>
      <c r="B27" s="30"/>
      <c r="C27" s="30"/>
      <c r="D27" s="30"/>
      <c r="E27" s="30"/>
      <c r="F27" s="31"/>
      <c r="U27" s="17">
        <v>42551</v>
      </c>
      <c r="V27" s="20">
        <v>3.5322350851095483</v>
      </c>
    </row>
    <row r="28" spans="1:22" ht="15" customHeight="1" x14ac:dyDescent="0.2">
      <c r="A28" s="32"/>
      <c r="B28" s="30"/>
      <c r="C28" s="30"/>
      <c r="D28" s="30"/>
      <c r="E28" s="30"/>
      <c r="F28" s="31"/>
      <c r="U28" s="17">
        <v>42582</v>
      </c>
      <c r="V28" s="20">
        <v>3.3842599132886919</v>
      </c>
    </row>
    <row r="29" spans="1:22" ht="15" customHeight="1" x14ac:dyDescent="0.2">
      <c r="A29" s="32"/>
      <c r="B29" s="30"/>
      <c r="C29" s="30"/>
      <c r="D29" s="30"/>
      <c r="E29" s="30"/>
      <c r="F29" s="31"/>
      <c r="U29" s="17">
        <v>42613</v>
      </c>
      <c r="V29" s="20">
        <v>3.3142459908944462</v>
      </c>
    </row>
    <row r="30" spans="1:22" ht="15" customHeight="1" x14ac:dyDescent="0.2">
      <c r="A30" s="32"/>
      <c r="B30" s="30"/>
      <c r="C30" s="30"/>
      <c r="D30" s="30"/>
      <c r="E30" s="30"/>
      <c r="F30" s="31"/>
      <c r="U30" s="17">
        <v>42643</v>
      </c>
      <c r="V30" s="20">
        <v>3.2626563867437084</v>
      </c>
    </row>
    <row r="31" spans="1:22" ht="15" customHeight="1" x14ac:dyDescent="0.2">
      <c r="A31" s="32"/>
      <c r="B31" s="30"/>
      <c r="C31" s="30"/>
      <c r="D31" s="30"/>
      <c r="E31" s="30"/>
      <c r="F31" s="31"/>
      <c r="U31" s="17">
        <v>42674</v>
      </c>
      <c r="V31" s="20">
        <v>3.2885090074534302</v>
      </c>
    </row>
    <row r="32" spans="1:22" ht="15" customHeight="1" x14ac:dyDescent="0.2">
      <c r="A32" s="32"/>
      <c r="B32" s="30"/>
      <c r="C32" s="30"/>
      <c r="D32" s="30"/>
      <c r="E32" s="30"/>
      <c r="F32" s="31"/>
      <c r="U32" s="17">
        <v>42704</v>
      </c>
      <c r="V32" s="20">
        <v>3.4552931090376826</v>
      </c>
    </row>
    <row r="33" spans="1:22" ht="15" customHeight="1" x14ac:dyDescent="0.2">
      <c r="A33" s="32"/>
      <c r="B33" s="30"/>
      <c r="C33" s="30"/>
      <c r="D33" s="30"/>
      <c r="E33" s="30"/>
      <c r="F33" s="31"/>
      <c r="U33" s="17">
        <v>42735</v>
      </c>
      <c r="V33" s="20">
        <v>3.3026375649187734</v>
      </c>
    </row>
    <row r="34" spans="1:22" ht="15" customHeight="1" x14ac:dyDescent="0.2">
      <c r="A34" s="32"/>
      <c r="B34" s="30"/>
      <c r="C34" s="30"/>
      <c r="D34" s="30"/>
      <c r="E34" s="30"/>
      <c r="F34" s="31"/>
      <c r="U34" s="17">
        <v>42766</v>
      </c>
      <c r="V34" s="20">
        <v>3.3790804650822923</v>
      </c>
    </row>
    <row r="35" spans="1:22" ht="15" customHeight="1" x14ac:dyDescent="0.2">
      <c r="A35" s="32"/>
      <c r="B35" s="30"/>
      <c r="C35" s="30"/>
      <c r="D35" s="30"/>
      <c r="E35" s="30"/>
      <c r="F35" s="31"/>
      <c r="U35" s="17">
        <v>42794</v>
      </c>
      <c r="V35" s="20">
        <v>3.2582855697737529</v>
      </c>
    </row>
    <row r="36" spans="1:22" ht="15" customHeight="1" x14ac:dyDescent="0.2">
      <c r="A36" s="32"/>
      <c r="B36" s="30"/>
      <c r="C36" s="30"/>
      <c r="D36" s="30"/>
      <c r="E36" s="30"/>
      <c r="F36" s="31"/>
      <c r="U36" s="17">
        <v>42825</v>
      </c>
      <c r="V36" s="20">
        <v>3.3044394703776638</v>
      </c>
    </row>
    <row r="37" spans="1:22" ht="15" customHeight="1" x14ac:dyDescent="0.25">
      <c r="A37" s="54"/>
      <c r="B37" s="54"/>
      <c r="C37" s="54"/>
      <c r="D37" s="54"/>
      <c r="E37" s="54"/>
      <c r="F37" s="54"/>
      <c r="U37" s="17">
        <v>42855</v>
      </c>
      <c r="V37" s="20">
        <v>3.3195046242962136</v>
      </c>
    </row>
    <row r="38" spans="1:22" ht="15" customHeight="1" x14ac:dyDescent="0.25">
      <c r="A38" s="54"/>
      <c r="B38" s="54"/>
      <c r="C38" s="54"/>
      <c r="D38" s="54"/>
      <c r="E38" s="54"/>
      <c r="F38" s="54"/>
      <c r="U38" s="17">
        <v>42886</v>
      </c>
      <c r="V38" s="20">
        <v>3.2166767339290825</v>
      </c>
    </row>
    <row r="39" spans="1:22" ht="15" customHeight="1" x14ac:dyDescent="0.25">
      <c r="A39" s="54"/>
      <c r="B39" s="54"/>
      <c r="C39" s="54"/>
      <c r="D39" s="54"/>
      <c r="E39" s="54"/>
      <c r="F39" s="54"/>
      <c r="U39" s="17">
        <v>42916</v>
      </c>
      <c r="V39" s="20">
        <v>3.2335909683397128</v>
      </c>
    </row>
    <row r="40" spans="1:22" ht="15" customHeight="1" x14ac:dyDescent="0.25">
      <c r="A40" s="54"/>
      <c r="B40" s="54"/>
      <c r="C40" s="54"/>
      <c r="D40" s="54"/>
      <c r="E40" s="54"/>
      <c r="F40" s="54"/>
      <c r="U40" s="17">
        <v>42947</v>
      </c>
      <c r="V40" s="20">
        <v>3.2598289648370393</v>
      </c>
    </row>
    <row r="41" spans="1:22" ht="15" customHeight="1" x14ac:dyDescent="0.25">
      <c r="A41" s="54"/>
      <c r="B41" s="54"/>
      <c r="C41" s="54"/>
      <c r="D41" s="54"/>
      <c r="E41" s="54"/>
      <c r="F41" s="54"/>
      <c r="U41" s="17">
        <v>42978</v>
      </c>
      <c r="V41" s="20">
        <v>3.2590462956628796</v>
      </c>
    </row>
    <row r="42" spans="1:22" ht="15" customHeight="1" x14ac:dyDescent="0.25">
      <c r="A42" s="54"/>
      <c r="B42" s="54"/>
      <c r="C42" s="54"/>
      <c r="D42" s="54"/>
      <c r="E42" s="54"/>
      <c r="F42" s="54"/>
      <c r="U42" s="17">
        <v>43008</v>
      </c>
      <c r="V42" s="20">
        <v>3.1763425233310376</v>
      </c>
    </row>
    <row r="43" spans="1:22" ht="15" customHeight="1" x14ac:dyDescent="0.25">
      <c r="A43" s="54"/>
      <c r="B43" s="54"/>
      <c r="C43" s="54"/>
      <c r="D43" s="54"/>
      <c r="E43" s="54"/>
      <c r="F43" s="54"/>
      <c r="U43" s="17">
        <v>43039</v>
      </c>
      <c r="V43" s="20">
        <v>3.1481127287838557</v>
      </c>
    </row>
    <row r="44" spans="1:22" ht="15" customHeight="1" x14ac:dyDescent="0.25">
      <c r="A44" s="54"/>
      <c r="B44" s="54"/>
      <c r="C44" s="54"/>
      <c r="D44" s="54"/>
      <c r="E44" s="54"/>
      <c r="F44" s="54"/>
      <c r="U44" s="17">
        <v>43069</v>
      </c>
      <c r="V44" s="20">
        <v>3.1678346483887232</v>
      </c>
    </row>
    <row r="45" spans="1:22" ht="15" customHeight="1" x14ac:dyDescent="0.25">
      <c r="A45" s="54"/>
      <c r="B45" s="54"/>
      <c r="C45" s="54"/>
      <c r="D45" s="54"/>
      <c r="E45" s="54"/>
      <c r="F45" s="54"/>
      <c r="U45" s="17">
        <v>43100</v>
      </c>
      <c r="V45" s="20">
        <v>3.1355890423403072</v>
      </c>
    </row>
    <row r="46" spans="1:22" ht="15" customHeight="1" x14ac:dyDescent="0.25">
      <c r="A46" s="54"/>
      <c r="B46" s="54"/>
      <c r="C46" s="54"/>
      <c r="D46" s="54"/>
      <c r="E46" s="54"/>
      <c r="F46" s="54"/>
      <c r="U46" s="17">
        <v>43131</v>
      </c>
      <c r="V46" s="20">
        <v>3.2282957795962361</v>
      </c>
    </row>
    <row r="47" spans="1:22" ht="15" customHeight="1" x14ac:dyDescent="0.25">
      <c r="A47" s="54"/>
      <c r="B47" s="54"/>
      <c r="C47" s="54"/>
      <c r="D47" s="54"/>
      <c r="E47" s="54"/>
      <c r="F47" s="54"/>
      <c r="U47" s="17">
        <v>43159</v>
      </c>
      <c r="V47" s="20">
        <v>3.2172543688610493</v>
      </c>
    </row>
    <row r="48" spans="1:22" ht="15" customHeight="1" x14ac:dyDescent="0.25">
      <c r="A48" s="54"/>
      <c r="B48" s="54"/>
      <c r="C48" s="54"/>
      <c r="D48" s="54"/>
      <c r="E48" s="54"/>
      <c r="F48" s="54"/>
      <c r="U48" s="17">
        <v>43190</v>
      </c>
      <c r="V48" s="20">
        <v>3.1876554028841042</v>
      </c>
    </row>
    <row r="49" spans="1:22" ht="15" customHeight="1" x14ac:dyDescent="0.25">
      <c r="A49" s="54"/>
      <c r="B49" s="54"/>
      <c r="C49" s="54"/>
      <c r="D49" s="54"/>
      <c r="E49" s="54"/>
      <c r="F49" s="54"/>
      <c r="U49" s="17">
        <v>43220</v>
      </c>
      <c r="V49" s="20">
        <v>3.1755166659959375</v>
      </c>
    </row>
    <row r="50" spans="1:22" ht="15" customHeight="1" x14ac:dyDescent="0.25">
      <c r="A50" s="54"/>
      <c r="B50" s="54"/>
      <c r="C50" s="54"/>
      <c r="D50" s="54"/>
      <c r="E50" s="54"/>
      <c r="F50" s="54"/>
      <c r="U50" s="17">
        <v>43251</v>
      </c>
      <c r="V50" s="20">
        <v>3.194915604621388</v>
      </c>
    </row>
    <row r="51" spans="1:22" ht="15" customHeight="1" x14ac:dyDescent="0.25">
      <c r="A51" s="54"/>
      <c r="B51" s="54"/>
      <c r="C51" s="54"/>
      <c r="D51" s="54"/>
      <c r="E51" s="54"/>
      <c r="F51" s="54"/>
      <c r="U51" s="17">
        <v>43281</v>
      </c>
      <c r="V51" s="20">
        <v>3.2036241113527639</v>
      </c>
    </row>
    <row r="52" spans="1:22" ht="15" customHeight="1" x14ac:dyDescent="0.25">
      <c r="A52" s="54"/>
      <c r="B52" s="54"/>
      <c r="C52" s="54"/>
      <c r="D52" s="54"/>
      <c r="E52" s="54"/>
      <c r="F52" s="54"/>
      <c r="U52" s="17">
        <v>43312</v>
      </c>
      <c r="V52" s="20">
        <v>3.1570306436375963</v>
      </c>
    </row>
    <row r="53" spans="1:22" ht="15" customHeight="1" x14ac:dyDescent="0.25">
      <c r="A53" s="54"/>
      <c r="B53" s="54"/>
      <c r="C53" s="54"/>
      <c r="D53" s="54"/>
      <c r="E53" s="54"/>
      <c r="F53" s="54"/>
      <c r="U53" s="17">
        <v>43343</v>
      </c>
      <c r="V53" s="20">
        <v>3.1351735880595499</v>
      </c>
    </row>
    <row r="54" spans="1:22" ht="15" customHeight="1" x14ac:dyDescent="0.25">
      <c r="A54" s="54"/>
      <c r="B54" s="54"/>
      <c r="C54" s="54"/>
      <c r="D54" s="54"/>
      <c r="E54" s="54"/>
      <c r="F54" s="54"/>
      <c r="U54" s="17">
        <v>43373</v>
      </c>
      <c r="V54" s="20">
        <v>3.0465353083461815</v>
      </c>
    </row>
    <row r="55" spans="1:22" ht="15" customHeight="1" x14ac:dyDescent="0.25">
      <c r="A55" s="54"/>
      <c r="B55" s="54"/>
      <c r="C55" s="54"/>
      <c r="D55" s="54"/>
      <c r="E55" s="54"/>
      <c r="F55" s="54"/>
      <c r="U55" s="17">
        <v>43404</v>
      </c>
      <c r="V55" s="20">
        <v>3.1408444721757673</v>
      </c>
    </row>
    <row r="56" spans="1:22" ht="15" customHeight="1" x14ac:dyDescent="0.25">
      <c r="A56" s="54"/>
      <c r="B56" s="54"/>
      <c r="C56" s="54"/>
      <c r="D56" s="54"/>
      <c r="E56" s="54"/>
      <c r="F56" s="54"/>
      <c r="U56" s="17">
        <v>43434</v>
      </c>
      <c r="V56" s="20">
        <v>3.1911830676839315</v>
      </c>
    </row>
    <row r="57" spans="1:22" ht="15" customHeight="1" x14ac:dyDescent="0.25">
      <c r="A57" s="54"/>
      <c r="B57" s="54"/>
      <c r="C57" s="54"/>
      <c r="D57" s="54"/>
      <c r="E57" s="54"/>
      <c r="F57" s="54"/>
      <c r="U57" s="17">
        <v>43465</v>
      </c>
      <c r="V57" s="20">
        <v>3.1922171636313204</v>
      </c>
    </row>
    <row r="58" spans="1:22" ht="15" customHeight="1" x14ac:dyDescent="0.25">
      <c r="A58" s="54"/>
      <c r="B58" s="54"/>
      <c r="C58" s="54"/>
      <c r="D58" s="54"/>
      <c r="E58" s="54"/>
      <c r="F58" s="54"/>
      <c r="U58" s="17">
        <v>43496</v>
      </c>
      <c r="V58" s="20">
        <v>3.1275342599355409</v>
      </c>
    </row>
    <row r="59" spans="1:22" ht="15" customHeight="1" x14ac:dyDescent="0.25">
      <c r="A59" s="54"/>
      <c r="B59" s="54"/>
      <c r="C59" s="54"/>
      <c r="D59" s="54"/>
      <c r="E59" s="54"/>
      <c r="F59" s="54"/>
      <c r="U59" s="17">
        <v>43524</v>
      </c>
      <c r="V59" s="20">
        <v>2.9864522989908351</v>
      </c>
    </row>
    <row r="60" spans="1:22" ht="15" customHeight="1" x14ac:dyDescent="0.25">
      <c r="A60" s="54"/>
      <c r="B60" s="54"/>
      <c r="C60" s="54"/>
      <c r="D60" s="54"/>
      <c r="E60" s="54"/>
      <c r="F60" s="54"/>
      <c r="U60" s="17">
        <v>43555</v>
      </c>
      <c r="V60" s="20">
        <v>3.0017307083052112</v>
      </c>
    </row>
    <row r="61" spans="1:22" ht="15" customHeight="1" x14ac:dyDescent="0.25">
      <c r="A61" s="54"/>
      <c r="B61" s="54"/>
      <c r="C61" s="54"/>
      <c r="D61" s="54"/>
      <c r="E61" s="54"/>
      <c r="F61" s="54"/>
      <c r="U61" s="17">
        <v>43585</v>
      </c>
      <c r="V61" s="20">
        <v>2.967866621959188</v>
      </c>
    </row>
    <row r="62" spans="1:22" ht="15" customHeight="1" x14ac:dyDescent="0.25">
      <c r="A62" s="54"/>
      <c r="B62" s="54"/>
      <c r="C62" s="54"/>
      <c r="D62" s="54"/>
      <c r="E62" s="54"/>
      <c r="F62" s="54"/>
      <c r="U62" s="17">
        <v>43616</v>
      </c>
      <c r="V62" s="20">
        <v>3.0666589381143963</v>
      </c>
    </row>
    <row r="63" spans="1:22" ht="15" customHeight="1" x14ac:dyDescent="0.25">
      <c r="A63" s="54"/>
      <c r="B63" s="54"/>
      <c r="C63" s="54"/>
      <c r="D63" s="54"/>
      <c r="E63" s="54"/>
      <c r="F63" s="54"/>
      <c r="U63" s="17">
        <v>43646</v>
      </c>
      <c r="V63" s="20">
        <v>3.0088316644016211</v>
      </c>
    </row>
    <row r="64" spans="1:22" ht="15" customHeight="1" x14ac:dyDescent="0.25">
      <c r="A64" s="54"/>
      <c r="B64" s="54"/>
      <c r="C64" s="54"/>
      <c r="D64" s="54"/>
      <c r="E64" s="54"/>
      <c r="F64" s="54"/>
      <c r="U64" s="17">
        <v>43677</v>
      </c>
      <c r="V64" s="20">
        <v>2.9375933189875965</v>
      </c>
    </row>
    <row r="65" spans="1:22" ht="15" customHeight="1" x14ac:dyDescent="0.25">
      <c r="A65" s="54"/>
      <c r="B65" s="54"/>
      <c r="C65" s="54"/>
      <c r="D65" s="54"/>
      <c r="E65" s="54"/>
      <c r="F65" s="54"/>
      <c r="U65" s="17">
        <v>43708</v>
      </c>
      <c r="V65" s="20">
        <v>2.9239247000943447</v>
      </c>
    </row>
    <row r="66" spans="1:22" ht="15" customHeight="1" x14ac:dyDescent="0.25">
      <c r="A66" s="54"/>
      <c r="B66" s="54"/>
      <c r="C66" s="54"/>
      <c r="D66" s="54"/>
      <c r="E66" s="54"/>
      <c r="F66" s="54"/>
      <c r="U66" s="17">
        <v>43738</v>
      </c>
      <c r="V66" s="20">
        <v>2.8229662215671318</v>
      </c>
    </row>
    <row r="67" spans="1:22" ht="15" customHeight="1" x14ac:dyDescent="0.25">
      <c r="A67" s="54"/>
      <c r="B67" s="54"/>
      <c r="C67" s="54"/>
      <c r="D67" s="54"/>
      <c r="E67" s="54"/>
      <c r="F67" s="54"/>
      <c r="U67" s="17">
        <v>43769</v>
      </c>
      <c r="V67" s="20">
        <v>2.8828325031798498</v>
      </c>
    </row>
    <row r="68" spans="1:22" ht="15" customHeight="1" x14ac:dyDescent="0.25">
      <c r="A68" s="54"/>
      <c r="B68" s="54"/>
      <c r="C68" s="54"/>
      <c r="D68" s="54"/>
      <c r="E68" s="54"/>
      <c r="F68" s="54"/>
      <c r="U68" s="17">
        <v>43799</v>
      </c>
      <c r="V68" s="20">
        <v>2.7826016505897848</v>
      </c>
    </row>
    <row r="69" spans="1:22" ht="15" customHeight="1" x14ac:dyDescent="0.25">
      <c r="A69" s="54"/>
      <c r="B69" s="54"/>
      <c r="C69" s="54"/>
      <c r="D69" s="54"/>
      <c r="E69" s="54"/>
      <c r="F69" s="54"/>
      <c r="U69" s="17">
        <v>43830</v>
      </c>
      <c r="V69" s="20">
        <v>2.7183628297459221</v>
      </c>
    </row>
    <row r="70" spans="1:22" ht="15" customHeight="1" x14ac:dyDescent="0.25">
      <c r="A70" s="54"/>
      <c r="B70" s="54"/>
      <c r="C70" s="54"/>
      <c r="D70" s="54"/>
      <c r="E70" s="54"/>
      <c r="F70" s="54"/>
      <c r="U70" s="17">
        <v>43861</v>
      </c>
      <c r="V70" s="20">
        <v>2.7084948704942291</v>
      </c>
    </row>
    <row r="71" spans="1:22" ht="15" customHeight="1" x14ac:dyDescent="0.25">
      <c r="A71" s="54"/>
      <c r="B71" s="54"/>
      <c r="C71" s="54"/>
      <c r="D71" s="54"/>
      <c r="E71" s="54"/>
      <c r="F71" s="54"/>
      <c r="U71" s="17">
        <v>43890</v>
      </c>
      <c r="V71" s="20">
        <v>2.8126931559146708</v>
      </c>
    </row>
    <row r="72" spans="1:22" ht="15" customHeight="1" x14ac:dyDescent="0.25">
      <c r="A72" s="54"/>
      <c r="B72" s="54"/>
      <c r="C72" s="54"/>
      <c r="D72" s="54"/>
      <c r="E72" s="54"/>
      <c r="F72" s="54"/>
      <c r="U72" s="17">
        <v>43921</v>
      </c>
      <c r="V72" s="20">
        <v>3.5937580179042881</v>
      </c>
    </row>
    <row r="73" spans="1:22" ht="15" customHeight="1" x14ac:dyDescent="0.25">
      <c r="A73" s="54"/>
      <c r="B73" s="54"/>
      <c r="C73" s="54"/>
      <c r="D73" s="54"/>
      <c r="E73" s="54"/>
      <c r="F73" s="54"/>
      <c r="U73" s="17">
        <v>43951</v>
      </c>
      <c r="V73" s="20">
        <v>3.2894366887524771</v>
      </c>
    </row>
    <row r="74" spans="1:22" ht="15" customHeight="1" x14ac:dyDescent="0.25">
      <c r="A74" s="54"/>
      <c r="B74" s="54"/>
      <c r="C74" s="54"/>
      <c r="D74" s="54"/>
      <c r="E74" s="54"/>
      <c r="F74" s="54"/>
      <c r="U74" s="17">
        <v>43982</v>
      </c>
      <c r="V74" s="20">
        <v>3.1719428482051892</v>
      </c>
    </row>
    <row r="75" spans="1:22" ht="15" customHeight="1" x14ac:dyDescent="0.25">
      <c r="A75" s="54"/>
      <c r="B75" s="54"/>
      <c r="C75" s="54"/>
      <c r="D75" s="54"/>
      <c r="E75" s="54"/>
      <c r="F75" s="54"/>
      <c r="U75" s="17">
        <v>44012</v>
      </c>
      <c r="V75" s="20">
        <v>3.0853569018265068</v>
      </c>
    </row>
    <row r="76" spans="1:22" ht="15" customHeight="1" x14ac:dyDescent="0.25">
      <c r="A76" s="54"/>
      <c r="B76" s="54"/>
      <c r="C76" s="54"/>
      <c r="D76" s="54"/>
      <c r="E76" s="54"/>
      <c r="F76" s="54"/>
      <c r="U76" s="17">
        <v>44043</v>
      </c>
      <c r="V76" s="20">
        <v>3.1620499523273691</v>
      </c>
    </row>
    <row r="77" spans="1:22" ht="15" customHeight="1" x14ac:dyDescent="0.25">
      <c r="A77" s="54"/>
      <c r="B77" s="54"/>
      <c r="C77" s="54"/>
      <c r="D77" s="54"/>
      <c r="E77" s="54"/>
      <c r="F77" s="54"/>
      <c r="U77" s="17">
        <v>44074</v>
      </c>
      <c r="V77" s="20">
        <v>3.0422520542472622</v>
      </c>
    </row>
    <row r="78" spans="1:22" ht="15" customHeight="1" x14ac:dyDescent="0.25">
      <c r="A78" s="54"/>
      <c r="B78" s="54"/>
      <c r="C78" s="54"/>
      <c r="D78" s="54"/>
      <c r="E78" s="54"/>
      <c r="F78" s="54"/>
      <c r="U78" s="17">
        <v>44104</v>
      </c>
      <c r="V78" s="20">
        <v>2.9466487264472678</v>
      </c>
    </row>
    <row r="79" spans="1:22" ht="15" customHeight="1" x14ac:dyDescent="0.25">
      <c r="A79" s="54"/>
      <c r="B79" s="54"/>
      <c r="C79" s="54"/>
      <c r="D79" s="54"/>
      <c r="E79" s="54"/>
      <c r="F79" s="54"/>
      <c r="U79" s="17">
        <v>44135</v>
      </c>
      <c r="V79" s="20">
        <v>3.049048681923666</v>
      </c>
    </row>
    <row r="80" spans="1:22" ht="15" customHeight="1" x14ac:dyDescent="0.25">
      <c r="A80" s="54"/>
      <c r="B80" s="54"/>
      <c r="C80" s="54"/>
      <c r="D80" s="54"/>
      <c r="E80" s="54"/>
      <c r="F80" s="54"/>
      <c r="U80" s="17">
        <v>44165</v>
      </c>
      <c r="V80" s="20">
        <v>2.9859210194063626</v>
      </c>
    </row>
    <row r="81" spans="1:22" ht="15" customHeight="1" x14ac:dyDescent="0.25">
      <c r="A81" s="54"/>
      <c r="B81" s="54"/>
      <c r="C81" s="54"/>
      <c r="D81" s="54"/>
      <c r="E81" s="54"/>
      <c r="F81" s="54"/>
      <c r="U81" s="17">
        <v>44196</v>
      </c>
      <c r="V81" s="20">
        <v>2.8802998751367213</v>
      </c>
    </row>
    <row r="82" spans="1:22" ht="15" customHeight="1" x14ac:dyDescent="0.25">
      <c r="A82" s="54"/>
      <c r="B82" s="54"/>
      <c r="C82" s="54"/>
      <c r="D82" s="54"/>
      <c r="E82" s="54"/>
      <c r="F82" s="54"/>
      <c r="U82" s="17">
        <v>44227</v>
      </c>
      <c r="V82" s="20">
        <v>2.924862953087211</v>
      </c>
    </row>
    <row r="83" spans="1:22" ht="15" customHeight="1" x14ac:dyDescent="0.25">
      <c r="A83" s="54"/>
      <c r="B83" s="54"/>
      <c r="C83" s="54"/>
      <c r="D83" s="54"/>
      <c r="E83" s="54"/>
      <c r="F83" s="54"/>
      <c r="U83" s="17">
        <v>44255</v>
      </c>
      <c r="V83" s="20">
        <v>2.9408668385318006</v>
      </c>
    </row>
    <row r="84" spans="1:22" ht="15" customHeight="1" x14ac:dyDescent="0.25">
      <c r="A84" s="54"/>
      <c r="B84" s="54"/>
      <c r="C84" s="54"/>
      <c r="D84" s="54"/>
      <c r="E84" s="54"/>
      <c r="F84" s="54"/>
      <c r="U84" s="17">
        <v>44286</v>
      </c>
      <c r="V84" s="20">
        <v>2.7998531865863137</v>
      </c>
    </row>
    <row r="85" spans="1:22" ht="15" customHeight="1" x14ac:dyDescent="0.25">
      <c r="A85" s="54"/>
      <c r="B85" s="54"/>
      <c r="C85" s="54"/>
      <c r="D85" s="54"/>
      <c r="E85" s="54"/>
      <c r="F85" s="54"/>
      <c r="U85" s="17">
        <v>44316</v>
      </c>
      <c r="V85" s="20">
        <v>2.8955669302746219</v>
      </c>
    </row>
    <row r="86" spans="1:22" ht="15" customHeight="1" x14ac:dyDescent="0.25">
      <c r="A86" s="54"/>
      <c r="B86" s="54"/>
      <c r="C86" s="54"/>
      <c r="D86" s="54"/>
      <c r="E86" s="54"/>
      <c r="F86" s="54"/>
      <c r="U86" s="17">
        <v>44347</v>
      </c>
      <c r="V86" s="20">
        <v>2.8778693668388819</v>
      </c>
    </row>
    <row r="87" spans="1:22" ht="15" customHeight="1" x14ac:dyDescent="0.25">
      <c r="A87" s="54"/>
      <c r="B87" s="54"/>
      <c r="C87" s="54"/>
      <c r="D87" s="54"/>
      <c r="E87" s="54"/>
      <c r="F87" s="54"/>
      <c r="U87" s="17">
        <v>44377</v>
      </c>
      <c r="V87" s="20">
        <v>2.7681217602602919</v>
      </c>
    </row>
    <row r="88" spans="1:22" ht="15" customHeight="1" x14ac:dyDescent="0.25">
      <c r="A88" s="54"/>
      <c r="B88" s="54"/>
      <c r="C88" s="54"/>
      <c r="D88" s="54"/>
      <c r="E88" s="54"/>
      <c r="F88" s="54"/>
      <c r="U88" s="17">
        <v>44408</v>
      </c>
      <c r="V88" s="20">
        <v>2.8344445740104853</v>
      </c>
    </row>
    <row r="89" spans="1:22" ht="15" customHeight="1" x14ac:dyDescent="0.25">
      <c r="A89" s="54"/>
      <c r="B89" s="54"/>
      <c r="C89" s="54"/>
      <c r="D89" s="54"/>
      <c r="E89" s="54"/>
      <c r="F89" s="54"/>
      <c r="U89" s="17">
        <v>44439</v>
      </c>
      <c r="V89" s="20">
        <v>2.7918747662825996</v>
      </c>
    </row>
    <row r="90" spans="1:22" ht="15" customHeight="1" x14ac:dyDescent="0.25">
      <c r="A90" s="54"/>
      <c r="B90" s="54"/>
      <c r="C90" s="54"/>
      <c r="D90" s="54"/>
      <c r="E90" s="54"/>
      <c r="F90" s="54"/>
      <c r="U90" s="17">
        <v>44469</v>
      </c>
      <c r="V90" s="20">
        <v>2.8337953955775341</v>
      </c>
    </row>
    <row r="91" spans="1:22" ht="15" customHeight="1" x14ac:dyDescent="0.25">
      <c r="A91" s="54"/>
      <c r="B91" s="54"/>
      <c r="C91" s="54"/>
      <c r="D91" s="54"/>
      <c r="E91" s="54"/>
      <c r="F91" s="54"/>
      <c r="U91" s="17">
        <v>44500</v>
      </c>
      <c r="V91" s="20">
        <v>2.8231389136914546</v>
      </c>
    </row>
    <row r="92" spans="1:22" ht="15" customHeight="1" x14ac:dyDescent="0.25">
      <c r="A92" s="54"/>
      <c r="B92" s="54"/>
      <c r="C92" s="54"/>
      <c r="D92" s="54"/>
      <c r="E92" s="54"/>
      <c r="F92" s="54"/>
      <c r="U92" s="17">
        <v>44530</v>
      </c>
      <c r="V92" s="20">
        <v>2.7950036238854019</v>
      </c>
    </row>
    <row r="93" spans="1:22" ht="15" customHeight="1" x14ac:dyDescent="0.25">
      <c r="A93" s="54"/>
      <c r="B93" s="54"/>
      <c r="C93" s="54"/>
      <c r="D93" s="54"/>
      <c r="E93" s="54"/>
      <c r="F93" s="54"/>
      <c r="U93" s="17">
        <v>44561</v>
      </c>
      <c r="V93" s="20">
        <v>2.6039176019634103</v>
      </c>
    </row>
    <row r="94" spans="1:22" ht="15" customHeight="1" x14ac:dyDescent="0.25">
      <c r="A94" s="54"/>
      <c r="B94" s="54"/>
      <c r="C94" s="54"/>
      <c r="D94" s="54"/>
      <c r="E94" s="54"/>
      <c r="F94" s="54"/>
      <c r="U94" s="17">
        <v>44592</v>
      </c>
      <c r="V94" s="20">
        <v>2.779932166141593</v>
      </c>
    </row>
    <row r="95" spans="1:22" ht="15" customHeight="1" x14ac:dyDescent="0.25">
      <c r="A95" s="54"/>
      <c r="B95" s="54"/>
      <c r="C95" s="54"/>
      <c r="D95" s="54"/>
      <c r="E95" s="54"/>
      <c r="F95" s="54"/>
      <c r="U95" s="17">
        <v>44620</v>
      </c>
      <c r="V95" s="20">
        <v>2.9056453620318812</v>
      </c>
    </row>
    <row r="96" spans="1:22" ht="15" customHeight="1" x14ac:dyDescent="0.25">
      <c r="A96" s="54"/>
      <c r="B96" s="54"/>
      <c r="C96" s="54"/>
      <c r="D96" s="54"/>
      <c r="E96" s="54"/>
      <c r="F96" s="54"/>
      <c r="U96" s="17">
        <v>44651</v>
      </c>
      <c r="V96" s="20">
        <v>2.9682077181495745</v>
      </c>
    </row>
    <row r="97" spans="1:22" ht="15" customHeight="1" x14ac:dyDescent="0.25">
      <c r="A97" s="54"/>
      <c r="B97" s="54"/>
      <c r="C97" s="54"/>
      <c r="D97" s="54"/>
      <c r="E97" s="54"/>
      <c r="F97" s="54"/>
      <c r="U97" s="17">
        <v>44681</v>
      </c>
      <c r="V97" s="20">
        <v>2.9551562497609605</v>
      </c>
    </row>
    <row r="98" spans="1:22" ht="15" customHeight="1" x14ac:dyDescent="0.25">
      <c r="A98" s="54"/>
      <c r="B98" s="54"/>
      <c r="C98" s="54"/>
      <c r="D98" s="54"/>
      <c r="E98" s="54"/>
      <c r="F98" s="54"/>
      <c r="U98" s="17">
        <v>44712</v>
      </c>
      <c r="V98" s="20">
        <v>3.0428261864358732</v>
      </c>
    </row>
    <row r="99" spans="1:22" ht="15" customHeight="1" x14ac:dyDescent="0.25">
      <c r="A99" s="54"/>
      <c r="B99" s="54"/>
      <c r="C99" s="54"/>
      <c r="D99" s="54"/>
      <c r="E99" s="54"/>
      <c r="F99" s="54"/>
      <c r="U99" s="17">
        <v>44742</v>
      </c>
      <c r="V99" s="20">
        <v>3.0956700681481331</v>
      </c>
    </row>
    <row r="100" spans="1:22" ht="15" customHeight="1" x14ac:dyDescent="0.25">
      <c r="A100" s="54"/>
      <c r="B100" s="54"/>
      <c r="C100" s="54"/>
      <c r="D100" s="54"/>
      <c r="E100" s="54"/>
      <c r="F100" s="54"/>
      <c r="U100" s="17">
        <v>44773</v>
      </c>
      <c r="V100" s="20">
        <v>2.9796281714631281</v>
      </c>
    </row>
    <row r="101" spans="1:22" ht="15" customHeight="1" x14ac:dyDescent="0.25">
      <c r="A101" s="54"/>
      <c r="B101" s="54"/>
      <c r="C101" s="54"/>
      <c r="D101" s="54"/>
      <c r="E101" s="54"/>
      <c r="F101" s="54"/>
      <c r="U101" s="17">
        <v>44804</v>
      </c>
      <c r="V101" s="20">
        <v>3.00431000069878</v>
      </c>
    </row>
    <row r="102" spans="1:22" ht="15" customHeight="1" x14ac:dyDescent="0.25">
      <c r="A102" s="54"/>
      <c r="B102" s="54"/>
      <c r="C102" s="54"/>
      <c r="D102" s="54"/>
      <c r="E102" s="54"/>
      <c r="F102" s="54"/>
      <c r="U102" s="17">
        <v>44834</v>
      </c>
      <c r="V102" s="20">
        <v>3.1200931900865871</v>
      </c>
    </row>
    <row r="103" spans="1:22" ht="15" customHeight="1" x14ac:dyDescent="0.25">
      <c r="A103" s="54"/>
      <c r="B103" s="54"/>
      <c r="C103" s="54"/>
      <c r="D103" s="54"/>
      <c r="E103" s="54"/>
      <c r="F103" s="54"/>
      <c r="U103" s="17">
        <v>44865</v>
      </c>
      <c r="V103" s="20">
        <v>3.1148678744080791</v>
      </c>
    </row>
    <row r="104" spans="1:22" ht="15" customHeight="1" x14ac:dyDescent="0.25">
      <c r="A104" s="54"/>
      <c r="B104" s="54"/>
      <c r="C104" s="54"/>
      <c r="D104" s="54"/>
      <c r="E104" s="54"/>
      <c r="F104" s="54"/>
      <c r="U104" s="17">
        <v>44895</v>
      </c>
      <c r="V104" s="20">
        <v>3.078524137320056</v>
      </c>
    </row>
    <row r="105" spans="1:22" ht="15" customHeight="1" x14ac:dyDescent="0.25">
      <c r="A105" s="54"/>
      <c r="B105" s="54"/>
      <c r="C105" s="54"/>
      <c r="D105" s="54"/>
      <c r="E105" s="54"/>
      <c r="F105" s="54"/>
      <c r="U105" s="17">
        <v>44926</v>
      </c>
      <c r="V105" s="20">
        <v>2.8898969250589666</v>
      </c>
    </row>
    <row r="106" spans="1:22" ht="15" customHeight="1" x14ac:dyDescent="0.25">
      <c r="A106" s="54"/>
      <c r="B106" s="54"/>
      <c r="C106" s="54"/>
      <c r="D106" s="54"/>
      <c r="E106" s="54"/>
      <c r="F106" s="54"/>
      <c r="U106" s="17">
        <v>44957</v>
      </c>
      <c r="V106" s="20">
        <v>2.8608725022072368</v>
      </c>
    </row>
    <row r="107" spans="1:22" ht="15" customHeight="1" x14ac:dyDescent="0.25">
      <c r="A107" s="54"/>
      <c r="B107" s="54"/>
      <c r="C107" s="54"/>
      <c r="D107" s="54"/>
      <c r="E107" s="54"/>
      <c r="F107" s="54"/>
      <c r="U107" s="17">
        <v>44985</v>
      </c>
      <c r="V107" s="20">
        <v>2.7185437662662086</v>
      </c>
    </row>
    <row r="108" spans="1:22" ht="15" customHeight="1" x14ac:dyDescent="0.25">
      <c r="A108" s="54"/>
      <c r="B108" s="54"/>
      <c r="C108" s="54"/>
      <c r="D108" s="54"/>
      <c r="E108" s="54"/>
      <c r="F108" s="54"/>
      <c r="U108" s="17">
        <v>45016</v>
      </c>
      <c r="V108" s="20">
        <v>2.7414340336491123</v>
      </c>
    </row>
    <row r="109" spans="1:22" ht="15" customHeight="1" x14ac:dyDescent="0.25">
      <c r="A109" s="54"/>
      <c r="B109" s="54"/>
      <c r="C109" s="54"/>
      <c r="D109" s="54"/>
      <c r="E109" s="54"/>
      <c r="F109" s="54"/>
      <c r="U109" s="17">
        <v>45046</v>
      </c>
      <c r="V109" s="20">
        <v>2.699960288147476</v>
      </c>
    </row>
    <row r="110" spans="1:22" ht="15" customHeight="1" x14ac:dyDescent="0.25">
      <c r="A110" s="54"/>
      <c r="B110" s="54"/>
      <c r="C110" s="54"/>
      <c r="D110" s="54"/>
      <c r="E110" s="54"/>
      <c r="F110" s="54"/>
      <c r="U110" s="17">
        <v>45077</v>
      </c>
      <c r="V110" s="20">
        <v>2.6275474642729879</v>
      </c>
    </row>
    <row r="111" spans="1:22" ht="15" customHeight="1" x14ac:dyDescent="0.25">
      <c r="A111" s="54"/>
      <c r="B111" s="54"/>
      <c r="C111" s="54"/>
      <c r="D111" s="54"/>
      <c r="E111" s="54"/>
      <c r="F111" s="54"/>
      <c r="U111" s="17">
        <v>45107</v>
      </c>
      <c r="V111" s="20">
        <v>2.5213180093353409</v>
      </c>
    </row>
    <row r="112" spans="1:22" ht="15" customHeight="1" x14ac:dyDescent="0.25">
      <c r="A112" s="54"/>
      <c r="B112" s="54"/>
      <c r="C112" s="54"/>
      <c r="D112" s="54"/>
      <c r="E112" s="54"/>
      <c r="F112" s="54"/>
      <c r="U112" s="17">
        <v>45138</v>
      </c>
      <c r="V112" s="20">
        <v>2.4726916199784159</v>
      </c>
    </row>
    <row r="113" spans="1:22" ht="15" customHeight="1" x14ac:dyDescent="0.25">
      <c r="A113" s="54"/>
      <c r="B113" s="54"/>
      <c r="C113" s="54"/>
      <c r="D113" s="54"/>
      <c r="E113" s="54"/>
      <c r="F113" s="54"/>
      <c r="U113" s="17">
        <v>45169</v>
      </c>
      <c r="V113" s="20">
        <v>2.4000522400641531</v>
      </c>
    </row>
    <row r="114" spans="1:22" ht="15" customHeight="1" x14ac:dyDescent="0.25">
      <c r="A114" s="54"/>
      <c r="B114" s="54"/>
      <c r="C114" s="54"/>
      <c r="D114" s="54"/>
      <c r="E114" s="54"/>
      <c r="F114" s="54"/>
      <c r="U114" s="17">
        <v>45199</v>
      </c>
      <c r="V114" s="20">
        <v>2.4197502187883213</v>
      </c>
    </row>
    <row r="115" spans="1:22" ht="15" customHeight="1" x14ac:dyDescent="0.25">
      <c r="A115" s="54"/>
      <c r="B115" s="54"/>
      <c r="C115" s="54"/>
      <c r="D115" s="54"/>
      <c r="E115" s="54"/>
      <c r="F115" s="54"/>
      <c r="U115" s="17">
        <v>45230</v>
      </c>
      <c r="V115" s="20">
        <v>2.52776651079864</v>
      </c>
    </row>
    <row r="116" spans="1:22" ht="15" customHeight="1" x14ac:dyDescent="0.25">
      <c r="A116" s="54"/>
      <c r="B116" s="54"/>
      <c r="C116" s="54"/>
      <c r="D116" s="54"/>
      <c r="E116" s="54"/>
      <c r="F116" s="54"/>
      <c r="U116" s="17">
        <v>45260</v>
      </c>
      <c r="V116" s="20">
        <v>2.5236335573076429</v>
      </c>
    </row>
    <row r="117" spans="1:22" ht="15" customHeight="1" x14ac:dyDescent="0.25">
      <c r="A117" s="54"/>
      <c r="B117" s="54"/>
      <c r="C117" s="54"/>
      <c r="D117" s="54"/>
      <c r="E117" s="54"/>
      <c r="F117" s="54"/>
      <c r="U117" s="17">
        <v>45291</v>
      </c>
      <c r="V117" s="20">
        <v>2.4030076654402541</v>
      </c>
    </row>
    <row r="118" spans="1:22" ht="15" customHeight="1" x14ac:dyDescent="0.25">
      <c r="A118" s="54"/>
      <c r="B118" s="54"/>
      <c r="C118" s="54"/>
      <c r="D118" s="54"/>
      <c r="E118" s="54"/>
      <c r="F118" s="54"/>
      <c r="U118" s="17">
        <v>45322</v>
      </c>
      <c r="V118" s="20">
        <v>2.4233394989604422</v>
      </c>
    </row>
    <row r="119" spans="1:22" ht="15" customHeight="1" x14ac:dyDescent="0.25">
      <c r="A119" s="54"/>
      <c r="B119" s="54"/>
      <c r="C119" s="54"/>
      <c r="D119" s="54"/>
      <c r="E119" s="54"/>
      <c r="F119" s="54"/>
      <c r="U119" s="17">
        <v>45351</v>
      </c>
      <c r="V119" s="20">
        <v>2.3730279588873993</v>
      </c>
    </row>
    <row r="120" spans="1:22" ht="15" customHeight="1" x14ac:dyDescent="0.25">
      <c r="A120" s="54"/>
      <c r="B120" s="54"/>
      <c r="C120" s="54"/>
      <c r="D120" s="54"/>
      <c r="E120" s="54"/>
      <c r="F120" s="54"/>
      <c r="U120" s="17">
        <v>45382</v>
      </c>
      <c r="V120" s="20">
        <v>2.2747323449853871</v>
      </c>
    </row>
    <row r="121" spans="1:22" ht="15" customHeight="1" x14ac:dyDescent="0.25">
      <c r="A121" s="54"/>
      <c r="B121" s="54"/>
      <c r="C121" s="54"/>
      <c r="D121" s="54"/>
      <c r="E121" s="54"/>
      <c r="F121" s="54"/>
      <c r="U121" s="17">
        <v>45412</v>
      </c>
      <c r="V121" s="20">
        <v>2.3613680940393071</v>
      </c>
    </row>
    <row r="122" spans="1:22" ht="15" customHeight="1" x14ac:dyDescent="0.25">
      <c r="A122" s="54"/>
      <c r="B122" s="54"/>
      <c r="C122" s="54"/>
      <c r="D122" s="54"/>
      <c r="E122" s="54"/>
      <c r="F122" s="54"/>
      <c r="U122" s="17">
        <v>45443</v>
      </c>
      <c r="V122" s="20">
        <v>2.3310197664303516</v>
      </c>
    </row>
    <row r="123" spans="1:22" ht="15" customHeight="1" x14ac:dyDescent="0.25">
      <c r="A123" s="54"/>
      <c r="B123" s="54"/>
      <c r="C123" s="54"/>
      <c r="D123" s="54"/>
      <c r="E123" s="54"/>
      <c r="F123" s="54"/>
      <c r="U123" s="17">
        <v>45473</v>
      </c>
      <c r="V123" s="20">
        <v>2.3250926914714554</v>
      </c>
    </row>
    <row r="124" spans="1:22" ht="15" customHeight="1" x14ac:dyDescent="0.25">
      <c r="A124" s="54"/>
      <c r="B124" s="54"/>
      <c r="C124" s="54"/>
      <c r="D124" s="54"/>
      <c r="E124" s="54"/>
      <c r="F124" s="54"/>
      <c r="U124" s="17">
        <v>45504</v>
      </c>
      <c r="V124" s="20">
        <v>2.3752045073836845</v>
      </c>
    </row>
    <row r="125" spans="1:22" ht="15" customHeight="1" x14ac:dyDescent="0.25">
      <c r="A125" s="54"/>
      <c r="B125" s="54"/>
      <c r="C125" s="54"/>
      <c r="D125" s="54"/>
      <c r="E125" s="54"/>
      <c r="F125" s="54"/>
      <c r="U125" s="17">
        <v>45535</v>
      </c>
      <c r="V125" s="20">
        <v>2.3757808251256525</v>
      </c>
    </row>
    <row r="126" spans="1:22" ht="15" customHeight="1" x14ac:dyDescent="0.25">
      <c r="A126" s="54"/>
      <c r="B126" s="54"/>
      <c r="C126" s="54"/>
      <c r="D126" s="54"/>
      <c r="E126" s="54"/>
      <c r="F126" s="54"/>
      <c r="U126" s="17">
        <v>45565</v>
      </c>
      <c r="V126" s="20">
        <v>2.3421645694594657</v>
      </c>
    </row>
    <row r="127" spans="1:22" ht="15" customHeight="1" x14ac:dyDescent="0.25">
      <c r="A127" s="54"/>
      <c r="B127" s="54"/>
      <c r="C127" s="54"/>
      <c r="D127" s="54"/>
      <c r="E127" s="54"/>
      <c r="F127" s="54"/>
      <c r="U127" s="17">
        <v>45596</v>
      </c>
      <c r="V127" s="20">
        <v>2.3758669697323453</v>
      </c>
    </row>
    <row r="128" spans="1:22" ht="15" customHeight="1" x14ac:dyDescent="0.25">
      <c r="A128" s="54"/>
      <c r="B128" s="54"/>
      <c r="C128" s="54"/>
      <c r="D128" s="54"/>
      <c r="E128" s="54"/>
      <c r="F128" s="54"/>
      <c r="U128" s="17">
        <v>45626</v>
      </c>
      <c r="V128" s="20">
        <v>2.3280653445776478</v>
      </c>
    </row>
    <row r="129" spans="1:22" ht="15" customHeight="1" x14ac:dyDescent="0.25">
      <c r="A129" s="54"/>
      <c r="B129" s="54"/>
      <c r="C129" s="54"/>
      <c r="D129" s="54"/>
      <c r="E129" s="54"/>
      <c r="F129" s="54"/>
      <c r="U129" s="17">
        <v>45657</v>
      </c>
      <c r="V129" s="20">
        <v>2.2612040138168634</v>
      </c>
    </row>
    <row r="130" spans="1:22" ht="15" customHeight="1" x14ac:dyDescent="0.25">
      <c r="A130" s="54"/>
      <c r="B130" s="54"/>
      <c r="C130" s="54"/>
      <c r="D130" s="54"/>
      <c r="E130" s="54"/>
      <c r="F130" s="54"/>
      <c r="U130" s="17">
        <v>45688</v>
      </c>
      <c r="V130" s="20">
        <v>2.2248541166734914</v>
      </c>
    </row>
    <row r="131" spans="1:22" ht="15" customHeight="1" x14ac:dyDescent="0.25">
      <c r="A131" s="54"/>
      <c r="B131" s="54"/>
      <c r="C131" s="54"/>
      <c r="D131" s="54"/>
      <c r="E131" s="54"/>
      <c r="F131" s="54"/>
      <c r="U131" s="17">
        <v>45716</v>
      </c>
      <c r="V131" s="20">
        <v>2.2541763531832935</v>
      </c>
    </row>
    <row r="132" spans="1:22" ht="15" customHeight="1" x14ac:dyDescent="0.25">
      <c r="A132" s="54"/>
      <c r="B132" s="54"/>
      <c r="C132" s="54"/>
      <c r="D132" s="54"/>
      <c r="E132" s="54"/>
      <c r="F132" s="54"/>
      <c r="U132" s="17">
        <v>45747</v>
      </c>
      <c r="V132" s="20">
        <v>2.4097126526812302</v>
      </c>
    </row>
    <row r="133" spans="1:22" ht="15" customHeight="1" x14ac:dyDescent="0.25">
      <c r="A133" s="54"/>
      <c r="B133" s="54"/>
      <c r="C133" s="54"/>
      <c r="D133" s="54"/>
      <c r="E133" s="54"/>
      <c r="F133" s="54"/>
      <c r="U133" s="17">
        <v>45777</v>
      </c>
      <c r="V133" s="20">
        <v>2.6113946638138308</v>
      </c>
    </row>
    <row r="134" spans="1:22" ht="15" customHeight="1" x14ac:dyDescent="0.25">
      <c r="A134" s="54"/>
      <c r="B134" s="54"/>
      <c r="C134" s="54"/>
      <c r="D134" s="54"/>
      <c r="E134" s="54"/>
      <c r="F134" s="54"/>
      <c r="U134" s="17">
        <v>45808</v>
      </c>
      <c r="V134" s="20">
        <v>2.422672458584922</v>
      </c>
    </row>
    <row r="135" spans="1:22" ht="15" customHeight="1" x14ac:dyDescent="0.25">
      <c r="A135" s="54"/>
      <c r="B135" s="54"/>
      <c r="C135" s="54"/>
      <c r="D135" s="54"/>
      <c r="E135" s="54"/>
      <c r="F135" s="54"/>
      <c r="U135" s="17">
        <v>45838</v>
      </c>
      <c r="V135" s="20">
        <v>2.3838243318735164</v>
      </c>
    </row>
    <row r="136" spans="1:22" ht="15" customHeight="1" x14ac:dyDescent="0.25">
      <c r="A136" s="54"/>
      <c r="B136" s="54"/>
      <c r="C136" s="54"/>
      <c r="D136" s="54"/>
      <c r="E136" s="54"/>
      <c r="F136" s="54"/>
      <c r="U136" s="17">
        <v>45869</v>
      </c>
      <c r="V136" s="20">
        <v>2.3122159709850814</v>
      </c>
    </row>
    <row r="137" spans="1:22" ht="15" customHeight="1" x14ac:dyDescent="0.25">
      <c r="A137" s="54"/>
      <c r="B137" s="54"/>
      <c r="C137" s="54"/>
      <c r="D137" s="54"/>
      <c r="E137" s="54"/>
      <c r="F137" s="54"/>
      <c r="U137" s="17">
        <v>45900</v>
      </c>
      <c r="V137" s="20">
        <v>2.2182563612373301</v>
      </c>
    </row>
    <row r="138" spans="1:22" ht="15" customHeight="1" x14ac:dyDescent="0.25">
      <c r="A138" s="54"/>
      <c r="B138" s="54"/>
      <c r="C138" s="54"/>
      <c r="D138" s="54"/>
      <c r="E138" s="54"/>
      <c r="F138" s="54"/>
      <c r="U138" s="17">
        <v>45930</v>
      </c>
      <c r="V138" s="20">
        <v>2.2822257778080757</v>
      </c>
    </row>
    <row r="139" spans="1:22" ht="15" customHeight="1" x14ac:dyDescent="0.25">
      <c r="A139" s="54"/>
      <c r="B139" s="54"/>
      <c r="C139" s="54"/>
      <c r="D139" s="54"/>
      <c r="E139" s="54"/>
      <c r="F139" s="54"/>
      <c r="U139" s="17">
        <v>45961</v>
      </c>
      <c r="V139" s="20">
        <v>2.1581682569221994</v>
      </c>
    </row>
    <row r="140" spans="1:22" ht="15" customHeight="1" x14ac:dyDescent="0.25">
      <c r="A140" s="54"/>
      <c r="B140" s="54"/>
      <c r="C140" s="54"/>
      <c r="D140" s="54"/>
      <c r="E140" s="54"/>
      <c r="F140" s="54"/>
      <c r="U140" s="17">
        <v>45991</v>
      </c>
      <c r="V140" s="20">
        <v>2.1192153223237029</v>
      </c>
    </row>
    <row r="141" spans="1:22" ht="15" customHeight="1" x14ac:dyDescent="0.25">
      <c r="A141" s="54"/>
      <c r="B141" s="54"/>
      <c r="C141" s="54"/>
      <c r="D141" s="54"/>
      <c r="E141" s="54"/>
      <c r="F141" s="54"/>
      <c r="U141" s="17">
        <v>46022</v>
      </c>
      <c r="V141" s="20">
        <v>2.0871482488741169</v>
      </c>
    </row>
    <row r="142" spans="1:22" ht="15" customHeight="1" x14ac:dyDescent="0.25">
      <c r="A142" s="54"/>
      <c r="B142" s="54"/>
      <c r="C142" s="54"/>
      <c r="D142" s="54"/>
      <c r="E142" s="54"/>
      <c r="F142" s="54"/>
      <c r="U142" s="17">
        <v>46053</v>
      </c>
      <c r="V142" s="20">
        <v>2.1557388201043577</v>
      </c>
    </row>
    <row r="143" spans="1:22" ht="15" customHeight="1" x14ac:dyDescent="0.25">
      <c r="A143" s="54"/>
      <c r="B143" s="54"/>
      <c r="C143" s="54"/>
      <c r="D143" s="54"/>
      <c r="E143" s="54"/>
      <c r="F143" s="54"/>
      <c r="U143" s="17">
        <v>46081</v>
      </c>
      <c r="V143" s="20">
        <v>2.1066483072902638</v>
      </c>
    </row>
    <row r="144" spans="1:22" ht="15" customHeight="1" x14ac:dyDescent="0.25">
      <c r="A144" s="54"/>
      <c r="B144" s="54"/>
      <c r="C144" s="54"/>
      <c r="D144" s="54"/>
      <c r="E144" s="54"/>
      <c r="F144" s="54"/>
      <c r="U144" s="17"/>
    </row>
    <row r="145" spans="1:21" ht="15" customHeight="1" x14ac:dyDescent="0.25">
      <c r="A145" s="54"/>
      <c r="B145" s="54"/>
      <c r="C145" s="54"/>
      <c r="D145" s="54"/>
      <c r="E145" s="54"/>
      <c r="F145" s="54"/>
      <c r="U145" s="17"/>
    </row>
    <row r="146" spans="1:21" ht="15" customHeight="1" x14ac:dyDescent="0.25">
      <c r="A146" s="54"/>
      <c r="B146" s="54"/>
      <c r="C146" s="54"/>
      <c r="D146" s="54"/>
      <c r="E146" s="54"/>
      <c r="F146" s="54"/>
      <c r="U146" s="17"/>
    </row>
    <row r="147" spans="1:21" ht="15" customHeight="1" x14ac:dyDescent="0.25">
      <c r="A147" s="54"/>
      <c r="B147" s="54"/>
      <c r="C147" s="54"/>
      <c r="D147" s="54"/>
      <c r="E147" s="54"/>
      <c r="F147" s="54"/>
    </row>
    <row r="148" spans="1:21" ht="15" customHeight="1" x14ac:dyDescent="0.25">
      <c r="A148" s="54"/>
      <c r="B148" s="54"/>
      <c r="C148" s="54"/>
      <c r="D148" s="54"/>
      <c r="E148" s="54"/>
      <c r="F148" s="54"/>
    </row>
    <row r="149" spans="1:21" ht="15" customHeight="1" x14ac:dyDescent="0.25">
      <c r="A149" s="54"/>
      <c r="B149" s="54"/>
      <c r="C149" s="54"/>
      <c r="D149" s="54"/>
      <c r="E149" s="54"/>
      <c r="F149" s="54"/>
    </row>
    <row r="150" spans="1:21" ht="15" customHeight="1" x14ac:dyDescent="0.25">
      <c r="A150" s="54"/>
      <c r="B150" s="54"/>
      <c r="C150" s="54"/>
      <c r="D150" s="54"/>
      <c r="E150" s="54"/>
      <c r="F150" s="54"/>
    </row>
    <row r="151" spans="1:21" ht="15" customHeight="1" x14ac:dyDescent="0.25">
      <c r="A151" s="54"/>
      <c r="B151" s="54"/>
      <c r="C151" s="54"/>
      <c r="D151" s="54"/>
      <c r="E151" s="54"/>
      <c r="F151" s="54"/>
    </row>
    <row r="152" spans="1:21" ht="15" customHeight="1" x14ac:dyDescent="0.25">
      <c r="A152" s="54"/>
      <c r="B152" s="54"/>
      <c r="C152" s="54"/>
      <c r="D152" s="54"/>
      <c r="E152" s="54"/>
      <c r="F152" s="54"/>
    </row>
    <row r="153" spans="1:21" ht="15" customHeight="1" x14ac:dyDescent="0.25">
      <c r="A153" s="54"/>
      <c r="B153" s="54"/>
      <c r="C153" s="54"/>
      <c r="D153" s="54"/>
      <c r="E153" s="54"/>
      <c r="F153" s="54"/>
    </row>
    <row r="154" spans="1:21" ht="15" customHeight="1" x14ac:dyDescent="0.25">
      <c r="A154" s="54"/>
      <c r="B154" s="54"/>
      <c r="C154" s="54"/>
      <c r="D154" s="54"/>
      <c r="E154" s="54"/>
      <c r="F154" s="54"/>
    </row>
    <row r="155" spans="1:21" ht="15" customHeight="1" x14ac:dyDescent="0.25">
      <c r="A155" s="54"/>
      <c r="B155" s="54"/>
      <c r="C155" s="54"/>
      <c r="D155" s="54"/>
      <c r="E155" s="54"/>
      <c r="F155" s="54"/>
    </row>
    <row r="156" spans="1:21" ht="15" customHeight="1" x14ac:dyDescent="0.25">
      <c r="A156" s="54"/>
      <c r="B156" s="54"/>
      <c r="C156" s="54"/>
      <c r="D156" s="54"/>
      <c r="E156" s="54"/>
      <c r="F156" s="54"/>
    </row>
    <row r="157" spans="1:21" ht="15" customHeight="1" x14ac:dyDescent="0.25">
      <c r="A157" s="54"/>
      <c r="B157" s="54"/>
      <c r="C157" s="54"/>
      <c r="D157" s="54"/>
      <c r="E157" s="54"/>
      <c r="F157" s="54"/>
    </row>
    <row r="158" spans="1:21" ht="15" customHeight="1" x14ac:dyDescent="0.25">
      <c r="A158" s="54"/>
      <c r="B158" s="54"/>
      <c r="C158" s="54"/>
      <c r="D158" s="54"/>
      <c r="E158" s="54"/>
      <c r="F158" s="54"/>
    </row>
    <row r="159" spans="1:21" ht="15" customHeight="1" x14ac:dyDescent="0.25">
      <c r="A159" s="54"/>
      <c r="B159" s="54"/>
      <c r="C159" s="54"/>
      <c r="D159" s="54"/>
      <c r="E159" s="54"/>
      <c r="F159" s="54"/>
    </row>
    <row r="160" spans="1:21"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c r="A199" s="54"/>
      <c r="B199" s="54"/>
      <c r="C199" s="54"/>
      <c r="D199" s="54"/>
      <c r="E199" s="54"/>
      <c r="F199" s="54"/>
    </row>
    <row r="200" spans="1:6" ht="15" customHeight="1" x14ac:dyDescent="0.25"/>
  </sheetData>
  <mergeCells count="18">
    <mergeCell ref="I9:K13"/>
    <mergeCell ref="A6:B7"/>
    <mergeCell ref="W10:Y14"/>
    <mergeCell ref="U3:Y5"/>
    <mergeCell ref="U6:Y7"/>
    <mergeCell ref="A25:F36"/>
    <mergeCell ref="O3:Q5"/>
    <mergeCell ref="O9:Q13"/>
    <mergeCell ref="A3:F3"/>
    <mergeCell ref="A4:F5"/>
    <mergeCell ref="A8:B9"/>
    <mergeCell ref="E8:F9"/>
    <mergeCell ref="C8:D9"/>
    <mergeCell ref="I6:K7"/>
    <mergeCell ref="O6:Q7"/>
    <mergeCell ref="I3:K5"/>
    <mergeCell ref="E6:F7"/>
    <mergeCell ref="C6:D7"/>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AA199"/>
  <sheetViews>
    <sheetView zoomScaleNormal="100" workbookViewId="0"/>
  </sheetViews>
  <sheetFormatPr defaultRowHeight="15" x14ac:dyDescent="0.25"/>
  <cols>
    <col min="1" max="6" width="11.85546875" style="11" customWidth="1"/>
    <col min="7" max="7" width="3" style="15" customWidth="1"/>
    <col min="8" max="13" width="8.42578125" style="14" customWidth="1"/>
    <col min="14" max="14" width="3" style="15" customWidth="1"/>
    <col min="15" max="19" width="8.42578125" style="14" customWidth="1"/>
    <col min="20" max="20" width="3" style="15" customWidth="1"/>
    <col min="21" max="26" width="8.42578125" style="14" customWidth="1"/>
    <col min="27" max="27" width="3" style="15" customWidth="1"/>
  </cols>
  <sheetData>
    <row r="1" spans="1:25" ht="15" customHeight="1" x14ac:dyDescent="0.25">
      <c r="A1" s="1" t="s">
        <v>11</v>
      </c>
      <c r="B1" s="2"/>
      <c r="C1" s="2"/>
      <c r="D1" s="2"/>
      <c r="E1" s="2"/>
      <c r="F1" s="2"/>
    </row>
    <row r="2" spans="1:25" ht="15" customHeight="1" x14ac:dyDescent="0.25">
      <c r="A2" s="2"/>
      <c r="B2" s="2"/>
      <c r="C2" s="2"/>
      <c r="D2" s="2"/>
      <c r="E2" s="2"/>
      <c r="F2" s="2"/>
    </row>
    <row r="3" spans="1:25" ht="15" customHeight="1" x14ac:dyDescent="0.25">
      <c r="A3" s="39" t="s">
        <v>9</v>
      </c>
      <c r="B3" s="40"/>
      <c r="C3" s="40"/>
      <c r="D3" s="40"/>
      <c r="E3" s="40"/>
      <c r="F3" s="40"/>
      <c r="I3" s="47" t="str">
        <f>A6</f>
        <v>a) Euro area banks’ assets and liabilities with non-banks</v>
      </c>
      <c r="J3" s="47"/>
      <c r="K3" s="47"/>
      <c r="L3" s="47"/>
      <c r="P3" s="47" t="str">
        <f>C6</f>
        <v>b) Total non-EU exposure of euro area banks, by region</v>
      </c>
      <c r="Q3" s="48"/>
      <c r="R3" s="48"/>
      <c r="V3" s="47" t="str">
        <f>E6</f>
        <v>c) Trade, energy and interest-rate sensitivity of euro area firms, by sector</v>
      </c>
      <c r="W3" s="48"/>
      <c r="X3" s="48"/>
      <c r="Y3" s="48"/>
    </row>
    <row r="4" spans="1:25" ht="15" customHeight="1" x14ac:dyDescent="0.25">
      <c r="A4" s="41" t="s">
        <v>10</v>
      </c>
      <c r="B4" s="30"/>
      <c r="C4" s="30"/>
      <c r="D4" s="30"/>
      <c r="E4" s="30"/>
      <c r="F4" s="31"/>
      <c r="I4" s="48"/>
      <c r="J4" s="48"/>
      <c r="K4" s="48"/>
      <c r="L4" s="48"/>
      <c r="P4" s="48"/>
      <c r="Q4" s="48"/>
      <c r="R4" s="48"/>
      <c r="V4" s="48"/>
      <c r="W4" s="48"/>
      <c r="X4" s="48"/>
      <c r="Y4" s="48"/>
    </row>
    <row r="5" spans="1:25" ht="15" customHeight="1" thickBot="1" x14ac:dyDescent="0.3">
      <c r="A5" s="42"/>
      <c r="B5" s="43"/>
      <c r="C5" s="43"/>
      <c r="D5" s="43"/>
      <c r="E5" s="43"/>
      <c r="F5" s="44"/>
      <c r="I5" s="48"/>
      <c r="J5" s="48"/>
      <c r="K5" s="48"/>
      <c r="L5" s="48"/>
      <c r="P5" s="48"/>
      <c r="Q5" s="48"/>
      <c r="R5" s="48"/>
      <c r="V5" s="48"/>
      <c r="W5" s="48"/>
      <c r="X5" s="48"/>
      <c r="Y5" s="48"/>
    </row>
    <row r="6" spans="1:25" ht="15" customHeight="1" x14ac:dyDescent="0.25">
      <c r="A6" s="37" t="s">
        <v>30</v>
      </c>
      <c r="B6" s="31"/>
      <c r="C6" s="33" t="s">
        <v>31</v>
      </c>
      <c r="D6" s="31"/>
      <c r="E6" s="33" t="s">
        <v>32</v>
      </c>
      <c r="F6" s="31"/>
      <c r="I6" s="49" t="str">
        <f>A8</f>
        <v>(Q4 2025, percentages of total assets)</v>
      </c>
      <c r="J6" s="49"/>
      <c r="K6" s="49"/>
      <c r="L6" s="49"/>
      <c r="P6" s="49" t="str">
        <f>C8</f>
        <v>(Q4 2025, percentages of total assets)</v>
      </c>
      <c r="Q6" s="48"/>
      <c r="R6" s="48"/>
      <c r="V6" s="49" t="str">
        <f>E8</f>
        <v>(Q4 2025, risk scores)</v>
      </c>
      <c r="W6" s="48"/>
      <c r="X6" s="48"/>
      <c r="Y6" s="48"/>
    </row>
    <row r="7" spans="1:25" ht="15" customHeight="1" x14ac:dyDescent="0.25">
      <c r="A7" s="38"/>
      <c r="B7" s="34"/>
      <c r="C7" s="27"/>
      <c r="D7" s="34"/>
      <c r="E7" s="27"/>
      <c r="F7" s="34"/>
      <c r="I7" s="48"/>
      <c r="J7" s="48"/>
      <c r="K7" s="48"/>
      <c r="L7" s="48"/>
      <c r="P7" s="48"/>
      <c r="Q7" s="48"/>
      <c r="R7" s="48"/>
      <c r="V7" s="48"/>
      <c r="W7" s="48"/>
      <c r="X7" s="48"/>
      <c r="Y7" s="48"/>
    </row>
    <row r="8" spans="1:25" ht="15" customHeight="1" x14ac:dyDescent="0.25">
      <c r="A8" s="45" t="s">
        <v>33</v>
      </c>
      <c r="B8" s="31"/>
      <c r="C8" s="46" t="s">
        <v>33</v>
      </c>
      <c r="D8" s="31"/>
      <c r="E8" s="46" t="s">
        <v>34</v>
      </c>
      <c r="F8" s="31"/>
    </row>
    <row r="9" spans="1:25" ht="15" customHeight="1" x14ac:dyDescent="0.25">
      <c r="A9" s="38"/>
      <c r="B9" s="34"/>
      <c r="C9" s="27"/>
      <c r="D9" s="34"/>
      <c r="E9" s="27"/>
      <c r="F9" s="34"/>
      <c r="I9" s="50" t="s">
        <v>44</v>
      </c>
      <c r="J9" s="50"/>
      <c r="K9" s="50" t="s">
        <v>43</v>
      </c>
      <c r="L9" s="50"/>
      <c r="M9" s="18"/>
      <c r="O9" s="18"/>
      <c r="P9" s="14" t="s">
        <v>54</v>
      </c>
      <c r="Q9" s="20">
        <v>8.5444476663078355</v>
      </c>
      <c r="S9" s="18"/>
      <c r="U9" s="18"/>
      <c r="V9" s="18" t="s">
        <v>61</v>
      </c>
      <c r="W9" s="18" t="s">
        <v>73</v>
      </c>
      <c r="X9" s="18" t="s">
        <v>74</v>
      </c>
      <c r="Y9" s="18" t="s">
        <v>85</v>
      </c>
    </row>
    <row r="10" spans="1:25" ht="15" customHeight="1" x14ac:dyDescent="0.25">
      <c r="A10" s="3"/>
      <c r="B10" s="4"/>
      <c r="C10" s="2"/>
      <c r="D10" s="4"/>
      <c r="E10" s="2"/>
      <c r="F10" s="4"/>
      <c r="I10" s="14" t="s">
        <v>46</v>
      </c>
      <c r="J10" s="20">
        <v>3.9088061578939728</v>
      </c>
      <c r="K10" s="14" t="s">
        <v>45</v>
      </c>
      <c r="L10" s="20">
        <v>4.028161524849871</v>
      </c>
      <c r="P10" s="14" t="s">
        <v>55</v>
      </c>
      <c r="Q10" s="20">
        <v>5.8585370019118237</v>
      </c>
      <c r="V10" s="14" t="s">
        <v>62</v>
      </c>
      <c r="W10" s="21">
        <v>5</v>
      </c>
      <c r="X10" s="21">
        <v>8</v>
      </c>
      <c r="Y10" s="20">
        <v>1.4724837575215623E-2</v>
      </c>
    </row>
    <row r="11" spans="1:25" ht="15" customHeight="1" x14ac:dyDescent="0.25">
      <c r="A11" s="3"/>
      <c r="B11" s="4"/>
      <c r="C11" s="2"/>
      <c r="D11" s="4"/>
      <c r="E11" s="2"/>
      <c r="F11" s="4"/>
      <c r="I11" s="14" t="s">
        <v>47</v>
      </c>
      <c r="J11" s="20">
        <v>2.3627149704688479</v>
      </c>
      <c r="K11" s="14" t="s">
        <v>53</v>
      </c>
      <c r="L11" s="20">
        <v>2.372097661521837</v>
      </c>
      <c r="P11" s="14" t="s">
        <v>56</v>
      </c>
      <c r="Q11" s="20">
        <v>5.4807416835926102</v>
      </c>
      <c r="V11" s="14" t="s">
        <v>63</v>
      </c>
      <c r="W11" s="21">
        <v>9</v>
      </c>
      <c r="X11" s="21">
        <v>9</v>
      </c>
      <c r="Y11" s="20">
        <v>0.1594926829961833</v>
      </c>
    </row>
    <row r="12" spans="1:25" ht="15" customHeight="1" x14ac:dyDescent="0.25">
      <c r="A12" s="3"/>
      <c r="B12" s="4"/>
      <c r="C12" s="2"/>
      <c r="D12" s="4"/>
      <c r="E12" s="2"/>
      <c r="F12" s="4"/>
      <c r="I12" s="14" t="s">
        <v>48</v>
      </c>
      <c r="J12" s="20">
        <v>1.4355069740121595</v>
      </c>
      <c r="K12" s="14" t="s">
        <v>49</v>
      </c>
      <c r="L12" s="20">
        <v>3.0009385772580646</v>
      </c>
      <c r="P12" s="14" t="s">
        <v>57</v>
      </c>
      <c r="Q12" s="20">
        <v>4.8080819993941546</v>
      </c>
      <c r="V12" s="14" t="s">
        <v>64</v>
      </c>
      <c r="W12" s="21">
        <v>8</v>
      </c>
      <c r="X12" s="21">
        <v>3</v>
      </c>
      <c r="Y12" s="20">
        <v>6.204778443218395E-2</v>
      </c>
    </row>
    <row r="13" spans="1:25" ht="15" customHeight="1" x14ac:dyDescent="0.25">
      <c r="A13" s="3"/>
      <c r="B13" s="4"/>
      <c r="C13" s="2"/>
      <c r="D13" s="4"/>
      <c r="E13" s="2"/>
      <c r="F13" s="4"/>
      <c r="I13" s="14" t="s">
        <v>51</v>
      </c>
      <c r="J13" s="20">
        <v>0.31193033397388331</v>
      </c>
      <c r="K13" s="14" t="s">
        <v>50</v>
      </c>
      <c r="L13" s="20">
        <v>5.9773342772942639</v>
      </c>
      <c r="P13" s="14" t="s">
        <v>58</v>
      </c>
      <c r="Q13" s="20">
        <v>0.61393373959245767</v>
      </c>
      <c r="V13" s="14" t="s">
        <v>65</v>
      </c>
      <c r="W13" s="21">
        <v>6</v>
      </c>
      <c r="X13" s="21">
        <v>4</v>
      </c>
      <c r="Y13" s="20">
        <v>0.12601088106694011</v>
      </c>
    </row>
    <row r="14" spans="1:25" ht="15" customHeight="1" x14ac:dyDescent="0.25">
      <c r="A14" s="3"/>
      <c r="B14" s="4"/>
      <c r="C14" s="2"/>
      <c r="D14" s="4"/>
      <c r="E14" s="2"/>
      <c r="F14" s="4"/>
      <c r="I14" s="14" t="s">
        <v>52</v>
      </c>
      <c r="J14" s="20">
        <v>2.3388810469110002</v>
      </c>
      <c r="P14" s="14" t="s">
        <v>59</v>
      </c>
      <c r="Q14" s="20">
        <v>74.694257909201113</v>
      </c>
      <c r="V14" s="14" t="s">
        <v>66</v>
      </c>
      <c r="W14" s="21">
        <v>3</v>
      </c>
      <c r="X14" s="21">
        <v>1</v>
      </c>
      <c r="Y14" s="20">
        <v>3.4379094648244013E-2</v>
      </c>
    </row>
    <row r="15" spans="1:25" ht="15" customHeight="1" x14ac:dyDescent="0.25">
      <c r="A15" s="3"/>
      <c r="B15" s="4"/>
      <c r="C15" s="2"/>
      <c r="D15" s="4"/>
      <c r="E15" s="2"/>
      <c r="F15" s="4"/>
      <c r="P15" s="14" t="s">
        <v>60</v>
      </c>
      <c r="Q15" s="20">
        <v>25.305742090798883</v>
      </c>
      <c r="V15" s="14" t="s">
        <v>67</v>
      </c>
      <c r="W15" s="21">
        <v>1</v>
      </c>
      <c r="X15" s="21">
        <v>5</v>
      </c>
      <c r="Y15" s="20">
        <v>0.19546489946267653</v>
      </c>
    </row>
    <row r="16" spans="1:25" ht="15" customHeight="1" x14ac:dyDescent="0.25">
      <c r="A16" s="3"/>
      <c r="B16" s="4"/>
      <c r="C16" s="2"/>
      <c r="D16" s="4"/>
      <c r="E16" s="2"/>
      <c r="F16" s="4"/>
      <c r="V16" s="14" t="s">
        <v>68</v>
      </c>
      <c r="W16" s="21">
        <v>7</v>
      </c>
      <c r="X16" s="21">
        <v>11</v>
      </c>
      <c r="Y16" s="20">
        <v>1.8712509676972765E-2</v>
      </c>
    </row>
    <row r="17" spans="1:27" ht="15" customHeight="1" x14ac:dyDescent="0.25">
      <c r="A17" s="3"/>
      <c r="B17" s="4"/>
      <c r="C17" s="2"/>
      <c r="D17" s="4"/>
      <c r="E17" s="2"/>
      <c r="F17" s="4"/>
      <c r="V17" s="14" t="s">
        <v>69</v>
      </c>
      <c r="W17" s="21">
        <v>4</v>
      </c>
      <c r="X17" s="21">
        <v>10</v>
      </c>
      <c r="Y17" s="20">
        <v>4.7873494997254004E-2</v>
      </c>
    </row>
    <row r="18" spans="1:27" ht="15" customHeight="1" x14ac:dyDescent="0.25">
      <c r="A18" s="3"/>
      <c r="B18" s="4"/>
      <c r="C18" s="2"/>
      <c r="D18" s="4"/>
      <c r="E18" s="2"/>
      <c r="F18" s="4"/>
      <c r="V18" s="14" t="s">
        <v>70</v>
      </c>
      <c r="W18" s="21">
        <v>6</v>
      </c>
      <c r="X18" s="21">
        <v>6</v>
      </c>
      <c r="Y18" s="20">
        <v>0.18449077109997011</v>
      </c>
    </row>
    <row r="19" spans="1:27" ht="15" customHeight="1" x14ac:dyDescent="0.25">
      <c r="A19" s="3"/>
      <c r="B19" s="4"/>
      <c r="C19" s="2"/>
      <c r="D19" s="4"/>
      <c r="E19" s="2"/>
      <c r="F19" s="4"/>
      <c r="V19" s="14" t="s">
        <v>71</v>
      </c>
      <c r="W19" s="21">
        <v>5</v>
      </c>
      <c r="X19" s="21">
        <v>2</v>
      </c>
      <c r="Y19" s="20">
        <v>4.2962950228553301E-2</v>
      </c>
    </row>
    <row r="20" spans="1:27" ht="15" customHeight="1" x14ac:dyDescent="0.25">
      <c r="A20" s="3"/>
      <c r="B20" s="4"/>
      <c r="C20" s="2"/>
      <c r="D20" s="4"/>
      <c r="E20" s="2"/>
      <c r="F20" s="4"/>
      <c r="V20" s="14" t="s">
        <v>72</v>
      </c>
      <c r="W20" s="21">
        <v>2</v>
      </c>
      <c r="X20" s="21">
        <v>7</v>
      </c>
      <c r="Y20" s="20">
        <v>0.11384009381580644</v>
      </c>
    </row>
    <row r="21" spans="1:27" ht="15" customHeight="1" x14ac:dyDescent="0.25">
      <c r="A21" s="3"/>
      <c r="B21" s="4"/>
      <c r="C21" s="2"/>
      <c r="D21" s="4"/>
      <c r="E21" s="2"/>
      <c r="F21" s="4"/>
    </row>
    <row r="22" spans="1:27" ht="15" customHeight="1" x14ac:dyDescent="0.25">
      <c r="A22" s="3"/>
      <c r="B22" s="4"/>
      <c r="C22" s="2"/>
      <c r="D22" s="4"/>
      <c r="E22" s="2"/>
      <c r="F22" s="4"/>
    </row>
    <row r="23" spans="1:27" ht="15" customHeight="1" thickBot="1" x14ac:dyDescent="0.3">
      <c r="A23" s="5"/>
      <c r="B23" s="6"/>
      <c r="C23" s="7"/>
      <c r="D23" s="6"/>
      <c r="E23" s="7"/>
      <c r="F23" s="6"/>
    </row>
    <row r="24" spans="1:27" ht="15" customHeight="1" x14ac:dyDescent="0.25">
      <c r="A24" s="3"/>
      <c r="B24" s="2"/>
      <c r="C24" s="2"/>
      <c r="D24" s="2"/>
      <c r="E24" s="2"/>
      <c r="F24" s="4"/>
    </row>
    <row r="25" spans="1:27" ht="15" customHeight="1" x14ac:dyDescent="0.25">
      <c r="A25" s="29" t="s">
        <v>86</v>
      </c>
      <c r="B25" s="51"/>
      <c r="C25" s="51"/>
      <c r="D25" s="51"/>
      <c r="E25" s="51"/>
      <c r="F25" s="52"/>
    </row>
    <row r="26" spans="1:27" ht="15" customHeight="1" x14ac:dyDescent="0.25">
      <c r="A26" s="29"/>
      <c r="B26" s="51"/>
      <c r="C26" s="51"/>
      <c r="D26" s="51"/>
      <c r="E26" s="51"/>
      <c r="F26" s="52"/>
    </row>
    <row r="27" spans="1:27" ht="15" customHeight="1" x14ac:dyDescent="0.25">
      <c r="A27" s="29"/>
      <c r="B27" s="51"/>
      <c r="C27" s="51"/>
      <c r="D27" s="51"/>
      <c r="E27" s="51"/>
      <c r="F27" s="52"/>
    </row>
    <row r="28" spans="1:27" ht="15" customHeight="1" x14ac:dyDescent="0.25">
      <c r="A28" s="29"/>
      <c r="B28" s="51"/>
      <c r="C28" s="51"/>
      <c r="D28" s="51"/>
      <c r="E28" s="51"/>
      <c r="F28" s="52"/>
    </row>
    <row r="29" spans="1:27" ht="15" customHeight="1" x14ac:dyDescent="0.25">
      <c r="A29" s="29"/>
      <c r="B29" s="51"/>
      <c r="C29" s="51"/>
      <c r="D29" s="51"/>
      <c r="E29" s="51"/>
      <c r="F29" s="52"/>
    </row>
    <row r="30" spans="1:27" ht="15" customHeight="1" x14ac:dyDescent="0.25">
      <c r="A30" s="29"/>
      <c r="B30" s="51"/>
      <c r="C30" s="51"/>
      <c r="D30" s="51"/>
      <c r="E30" s="51"/>
      <c r="F30" s="52"/>
      <c r="P30" s="24"/>
      <c r="Q30" s="24"/>
      <c r="R30" s="24"/>
    </row>
    <row r="31" spans="1:27" s="23" customFormat="1" ht="15" customHeight="1" x14ac:dyDescent="0.25">
      <c r="A31" s="29"/>
      <c r="B31" s="51"/>
      <c r="C31" s="51"/>
      <c r="D31" s="51"/>
      <c r="E31" s="51"/>
      <c r="F31" s="52"/>
      <c r="G31" s="15"/>
      <c r="H31" s="24"/>
      <c r="I31" s="24"/>
      <c r="J31" s="24"/>
      <c r="K31" s="24"/>
      <c r="L31" s="24"/>
      <c r="M31" s="24"/>
      <c r="N31" s="15"/>
      <c r="O31" s="24"/>
      <c r="P31" s="24"/>
      <c r="Q31" s="24"/>
      <c r="R31" s="24"/>
      <c r="S31" s="24"/>
      <c r="T31" s="15"/>
      <c r="U31" s="24"/>
      <c r="V31" s="24"/>
      <c r="W31" s="24"/>
      <c r="X31" s="24"/>
      <c r="Y31" s="24"/>
      <c r="Z31" s="24"/>
      <c r="AA31" s="15"/>
    </row>
    <row r="32" spans="1:27" s="23" customFormat="1" ht="15" customHeight="1" x14ac:dyDescent="0.25">
      <c r="A32" s="29"/>
      <c r="B32" s="51"/>
      <c r="C32" s="51"/>
      <c r="D32" s="51"/>
      <c r="E32" s="51"/>
      <c r="F32" s="52"/>
      <c r="G32" s="15"/>
      <c r="H32" s="24"/>
      <c r="I32" s="24"/>
      <c r="J32" s="24"/>
      <c r="K32" s="24"/>
      <c r="L32" s="24"/>
      <c r="M32" s="24"/>
      <c r="N32" s="15"/>
      <c r="O32" s="24"/>
      <c r="P32" s="14"/>
      <c r="Q32" s="14"/>
      <c r="R32" s="14"/>
      <c r="S32" s="24"/>
      <c r="T32" s="15"/>
      <c r="U32" s="24"/>
      <c r="V32" s="24"/>
      <c r="W32" s="24"/>
      <c r="X32" s="24"/>
      <c r="Y32" s="24"/>
      <c r="Z32" s="24"/>
      <c r="AA32" s="15"/>
    </row>
    <row r="33" spans="1:6" ht="15" customHeight="1" x14ac:dyDescent="0.25">
      <c r="A33" s="29"/>
      <c r="B33" s="51"/>
      <c r="C33" s="51"/>
      <c r="D33" s="51"/>
      <c r="E33" s="51"/>
      <c r="F33" s="52"/>
    </row>
    <row r="34" spans="1:6" ht="15" customHeight="1" x14ac:dyDescent="0.25">
      <c r="A34" s="29" t="s">
        <v>87</v>
      </c>
      <c r="B34" s="51"/>
      <c r="C34" s="51"/>
      <c r="D34" s="51"/>
      <c r="E34" s="51"/>
      <c r="F34" s="52"/>
    </row>
    <row r="35" spans="1:6" ht="15" customHeight="1" x14ac:dyDescent="0.25">
      <c r="A35" s="29"/>
      <c r="B35" s="51"/>
      <c r="C35" s="51"/>
      <c r="D35" s="51"/>
      <c r="E35" s="51"/>
      <c r="F35" s="52"/>
    </row>
    <row r="36" spans="1:6" ht="15" customHeight="1" x14ac:dyDescent="0.25">
      <c r="A36" s="29"/>
      <c r="B36" s="51"/>
      <c r="C36" s="51"/>
      <c r="D36" s="51"/>
      <c r="E36" s="51"/>
      <c r="F36" s="52"/>
    </row>
    <row r="37" spans="1:6" ht="15" customHeight="1" x14ac:dyDescent="0.25">
      <c r="A37" s="29"/>
      <c r="B37" s="51"/>
      <c r="C37" s="51"/>
      <c r="D37" s="51"/>
      <c r="E37" s="51"/>
      <c r="F37" s="52"/>
    </row>
    <row r="38" spans="1:6" ht="15" customHeight="1" x14ac:dyDescent="0.25">
      <c r="A38" s="29"/>
      <c r="B38" s="51"/>
      <c r="C38" s="51"/>
      <c r="D38" s="51"/>
      <c r="E38" s="51"/>
      <c r="F38" s="52"/>
    </row>
    <row r="39" spans="1:6" ht="15" customHeight="1" x14ac:dyDescent="0.25">
      <c r="A39" s="29"/>
      <c r="B39" s="51"/>
      <c r="C39" s="51"/>
      <c r="D39" s="51"/>
      <c r="E39" s="51"/>
      <c r="F39" s="52"/>
    </row>
    <row r="40" spans="1:6" ht="15" customHeight="1" x14ac:dyDescent="0.25">
      <c r="A40" s="29"/>
      <c r="B40" s="51"/>
      <c r="C40" s="51"/>
      <c r="D40" s="51"/>
      <c r="E40" s="51"/>
      <c r="F40" s="52"/>
    </row>
    <row r="41" spans="1:6" ht="15" customHeight="1" x14ac:dyDescent="0.25">
      <c r="A41" s="29"/>
      <c r="B41" s="51"/>
      <c r="C41" s="51"/>
      <c r="D41" s="51"/>
      <c r="E41" s="51"/>
      <c r="F41" s="52"/>
    </row>
    <row r="42" spans="1:6" ht="15" customHeight="1" x14ac:dyDescent="0.25">
      <c r="A42" s="29"/>
      <c r="B42" s="51"/>
      <c r="C42" s="51"/>
      <c r="D42" s="51"/>
      <c r="E42" s="51"/>
      <c r="F42" s="52"/>
    </row>
    <row r="43" spans="1:6" ht="15" customHeight="1" x14ac:dyDescent="0.25">
      <c r="A43" s="29"/>
      <c r="B43" s="51"/>
      <c r="C43" s="51"/>
      <c r="D43" s="51"/>
      <c r="E43" s="51"/>
      <c r="F43" s="5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54"/>
      <c r="B51" s="54"/>
      <c r="C51" s="54"/>
      <c r="D51" s="54"/>
      <c r="E51" s="54"/>
      <c r="F51" s="54"/>
    </row>
    <row r="52" spans="1:6" ht="15" customHeight="1" x14ac:dyDescent="0.25">
      <c r="A52" s="54"/>
      <c r="B52" s="54"/>
      <c r="C52" s="54"/>
      <c r="D52" s="54"/>
      <c r="E52" s="54"/>
      <c r="F52" s="54"/>
    </row>
    <row r="53" spans="1:6" ht="15" customHeight="1" x14ac:dyDescent="0.25">
      <c r="A53" s="54"/>
      <c r="B53" s="54"/>
      <c r="C53" s="54"/>
      <c r="D53" s="54"/>
      <c r="E53" s="54"/>
      <c r="F53" s="54"/>
    </row>
    <row r="54" spans="1:6" ht="15" customHeight="1" x14ac:dyDescent="0.25">
      <c r="A54" s="54"/>
      <c r="B54" s="54"/>
      <c r="C54" s="54"/>
      <c r="D54" s="54"/>
      <c r="E54" s="54"/>
      <c r="F54" s="54"/>
    </row>
    <row r="55" spans="1:6" ht="15" customHeight="1" x14ac:dyDescent="0.25">
      <c r="A55" s="54"/>
      <c r="B55" s="54"/>
      <c r="C55" s="54"/>
      <c r="D55" s="54"/>
      <c r="E55" s="54"/>
      <c r="F55" s="54"/>
    </row>
    <row r="56" spans="1:6" ht="15" customHeight="1" x14ac:dyDescent="0.25">
      <c r="A56" s="54"/>
      <c r="B56" s="54"/>
      <c r="C56" s="54"/>
      <c r="D56" s="54"/>
      <c r="E56" s="54"/>
      <c r="F56" s="54"/>
    </row>
    <row r="57" spans="1:6" ht="15" customHeight="1" x14ac:dyDescent="0.25">
      <c r="A57" s="54"/>
      <c r="B57" s="54"/>
      <c r="C57" s="54"/>
      <c r="D57" s="54"/>
      <c r="E57" s="54"/>
      <c r="F57" s="54"/>
    </row>
    <row r="58" spans="1:6" ht="15" customHeight="1" x14ac:dyDescent="0.25">
      <c r="A58" s="54"/>
      <c r="B58" s="54"/>
      <c r="C58" s="54"/>
      <c r="D58" s="54"/>
      <c r="E58" s="54"/>
      <c r="F58" s="54"/>
    </row>
    <row r="59" spans="1:6" ht="15" customHeight="1" x14ac:dyDescent="0.25">
      <c r="A59" s="54"/>
      <c r="B59" s="54"/>
      <c r="C59" s="54"/>
      <c r="D59" s="54"/>
      <c r="E59" s="54"/>
      <c r="F59" s="54"/>
    </row>
    <row r="60" spans="1:6" ht="15" customHeight="1" x14ac:dyDescent="0.25">
      <c r="A60" s="54"/>
      <c r="B60" s="54"/>
      <c r="C60" s="54"/>
      <c r="D60" s="54"/>
      <c r="E60" s="54"/>
      <c r="F60" s="54"/>
    </row>
    <row r="61" spans="1:6" ht="15" customHeight="1" x14ac:dyDescent="0.25">
      <c r="A61" s="54"/>
      <c r="B61" s="54"/>
      <c r="C61" s="54"/>
      <c r="D61" s="54"/>
      <c r="E61" s="54"/>
      <c r="F61" s="54"/>
    </row>
    <row r="62" spans="1:6" ht="15" customHeight="1" x14ac:dyDescent="0.25">
      <c r="A62" s="54"/>
      <c r="B62" s="54"/>
      <c r="C62" s="54"/>
      <c r="D62" s="54"/>
      <c r="E62" s="54"/>
      <c r="F62" s="54"/>
    </row>
    <row r="63" spans="1:6" ht="15" customHeight="1" x14ac:dyDescent="0.25">
      <c r="A63" s="54"/>
      <c r="B63" s="54"/>
      <c r="C63" s="54"/>
      <c r="D63" s="54"/>
      <c r="E63" s="54"/>
      <c r="F63" s="54"/>
    </row>
    <row r="64" spans="1:6" ht="15" customHeight="1" x14ac:dyDescent="0.25">
      <c r="A64" s="54"/>
      <c r="B64" s="54"/>
      <c r="C64" s="54"/>
      <c r="D64" s="54"/>
      <c r="E64" s="54"/>
      <c r="F64" s="54"/>
    </row>
    <row r="65" spans="1:6" ht="15" customHeight="1" x14ac:dyDescent="0.25">
      <c r="A65" s="54"/>
      <c r="B65" s="54"/>
      <c r="C65" s="54"/>
      <c r="D65" s="54"/>
      <c r="E65" s="54"/>
      <c r="F65" s="54"/>
    </row>
    <row r="66" spans="1:6" ht="15" customHeight="1" x14ac:dyDescent="0.25">
      <c r="A66" s="54"/>
      <c r="B66" s="54"/>
      <c r="C66" s="54"/>
      <c r="D66" s="54"/>
      <c r="E66" s="54"/>
      <c r="F66" s="54"/>
    </row>
    <row r="67" spans="1:6" ht="15" customHeight="1" x14ac:dyDescent="0.25">
      <c r="A67" s="54"/>
      <c r="B67" s="54"/>
      <c r="C67" s="54"/>
      <c r="D67" s="54"/>
      <c r="E67" s="54"/>
      <c r="F67" s="54"/>
    </row>
    <row r="68" spans="1:6" ht="15" customHeight="1" x14ac:dyDescent="0.25">
      <c r="A68" s="54"/>
      <c r="B68" s="54"/>
      <c r="C68" s="54"/>
      <c r="D68" s="54"/>
      <c r="E68" s="54"/>
      <c r="F68" s="54"/>
    </row>
    <row r="69" spans="1:6" ht="15" customHeight="1" x14ac:dyDescent="0.25">
      <c r="A69" s="54"/>
      <c r="B69" s="54"/>
      <c r="C69" s="54"/>
      <c r="D69" s="54"/>
      <c r="E69" s="54"/>
      <c r="F69" s="54"/>
    </row>
    <row r="70" spans="1:6" ht="15" customHeight="1" x14ac:dyDescent="0.25">
      <c r="A70" s="54"/>
      <c r="B70" s="54"/>
      <c r="C70" s="54"/>
      <c r="D70" s="54"/>
      <c r="E70" s="54"/>
      <c r="F70" s="54"/>
    </row>
    <row r="71" spans="1:6" ht="15" customHeight="1" x14ac:dyDescent="0.25">
      <c r="A71" s="54"/>
      <c r="B71" s="54"/>
      <c r="C71" s="54"/>
      <c r="D71" s="54"/>
      <c r="E71" s="54"/>
      <c r="F71" s="54"/>
    </row>
    <row r="72" spans="1:6" ht="15" customHeight="1" x14ac:dyDescent="0.25">
      <c r="A72" s="54"/>
      <c r="B72" s="54"/>
      <c r="C72" s="54"/>
      <c r="D72" s="54"/>
      <c r="E72" s="54"/>
      <c r="F72" s="54"/>
    </row>
    <row r="73" spans="1:6" ht="15" customHeight="1" x14ac:dyDescent="0.25">
      <c r="A73" s="54"/>
      <c r="B73" s="54"/>
      <c r="C73" s="54"/>
      <c r="D73" s="54"/>
      <c r="E73" s="54"/>
      <c r="F73" s="54"/>
    </row>
    <row r="74" spans="1:6" ht="15" customHeight="1" x14ac:dyDescent="0.25">
      <c r="A74" s="54"/>
      <c r="B74" s="54"/>
      <c r="C74" s="54"/>
      <c r="D74" s="54"/>
      <c r="E74" s="54"/>
      <c r="F74" s="54"/>
    </row>
    <row r="75" spans="1:6" ht="15" customHeight="1" x14ac:dyDescent="0.25">
      <c r="A75" s="54"/>
      <c r="B75" s="54"/>
      <c r="C75" s="54"/>
      <c r="D75" s="54"/>
      <c r="E75" s="54"/>
      <c r="F75" s="54"/>
    </row>
    <row r="76" spans="1:6" ht="15" customHeight="1" x14ac:dyDescent="0.25">
      <c r="A76" s="54"/>
      <c r="B76" s="54"/>
      <c r="C76" s="54"/>
      <c r="D76" s="54"/>
      <c r="E76" s="54"/>
      <c r="F76" s="54"/>
    </row>
    <row r="77" spans="1:6" ht="15" customHeight="1" x14ac:dyDescent="0.25">
      <c r="A77" s="54"/>
      <c r="B77" s="54"/>
      <c r="C77" s="54"/>
      <c r="D77" s="54"/>
      <c r="E77" s="54"/>
      <c r="F77" s="54"/>
    </row>
    <row r="78" spans="1:6" ht="15" customHeight="1" x14ac:dyDescent="0.25">
      <c r="A78" s="54"/>
      <c r="B78" s="54"/>
      <c r="C78" s="54"/>
      <c r="D78" s="54"/>
      <c r="E78" s="54"/>
      <c r="F78" s="54"/>
    </row>
    <row r="79" spans="1:6" ht="15" customHeight="1" x14ac:dyDescent="0.25">
      <c r="A79" s="54"/>
      <c r="B79" s="54"/>
      <c r="C79" s="54"/>
      <c r="D79" s="54"/>
      <c r="E79" s="54"/>
      <c r="F79" s="54"/>
    </row>
    <row r="80" spans="1:6" ht="15" customHeight="1" x14ac:dyDescent="0.25">
      <c r="A80" s="54"/>
      <c r="B80" s="54"/>
      <c r="C80" s="54"/>
      <c r="D80" s="54"/>
      <c r="E80" s="54"/>
      <c r="F80" s="54"/>
    </row>
    <row r="81" spans="1:6" ht="15" customHeight="1" x14ac:dyDescent="0.25">
      <c r="A81" s="54"/>
      <c r="B81" s="54"/>
      <c r="C81" s="54"/>
      <c r="D81" s="54"/>
      <c r="E81" s="54"/>
      <c r="F81" s="54"/>
    </row>
    <row r="82" spans="1:6" ht="15" customHeight="1" x14ac:dyDescent="0.25">
      <c r="A82" s="54"/>
      <c r="B82" s="54"/>
      <c r="C82" s="54"/>
      <c r="D82" s="54"/>
      <c r="E82" s="54"/>
      <c r="F82" s="54"/>
    </row>
    <row r="83" spans="1:6" ht="15" customHeight="1" x14ac:dyDescent="0.25">
      <c r="A83" s="54"/>
      <c r="B83" s="54"/>
      <c r="C83" s="54"/>
      <c r="D83" s="54"/>
      <c r="E83" s="54"/>
      <c r="F83" s="54"/>
    </row>
    <row r="84" spans="1:6" ht="15" customHeight="1" x14ac:dyDescent="0.25">
      <c r="A84" s="54"/>
      <c r="B84" s="54"/>
      <c r="C84" s="54"/>
      <c r="D84" s="54"/>
      <c r="E84" s="54"/>
      <c r="F84" s="54"/>
    </row>
    <row r="85" spans="1:6" ht="15" customHeight="1" x14ac:dyDescent="0.25">
      <c r="A85" s="54"/>
      <c r="B85" s="54"/>
      <c r="C85" s="54"/>
      <c r="D85" s="54"/>
      <c r="E85" s="54"/>
      <c r="F85" s="54"/>
    </row>
    <row r="86" spans="1:6" ht="15" customHeight="1" x14ac:dyDescent="0.25">
      <c r="A86" s="54"/>
      <c r="B86" s="54"/>
      <c r="C86" s="54"/>
      <c r="D86" s="54"/>
      <c r="E86" s="54"/>
      <c r="F86" s="54"/>
    </row>
    <row r="87" spans="1:6" ht="15" customHeight="1" x14ac:dyDescent="0.25">
      <c r="A87" s="54"/>
      <c r="B87" s="54"/>
      <c r="C87" s="54"/>
      <c r="D87" s="54"/>
      <c r="E87" s="54"/>
      <c r="F87" s="54"/>
    </row>
    <row r="88" spans="1:6" ht="15" customHeight="1" x14ac:dyDescent="0.25">
      <c r="A88" s="54"/>
      <c r="B88" s="54"/>
      <c r="C88" s="54"/>
      <c r="D88" s="54"/>
      <c r="E88" s="54"/>
      <c r="F88" s="54"/>
    </row>
    <row r="89" spans="1:6" ht="15" customHeight="1" x14ac:dyDescent="0.25">
      <c r="A89" s="54"/>
      <c r="B89" s="54"/>
      <c r="C89" s="54"/>
      <c r="D89" s="54"/>
      <c r="E89" s="54"/>
      <c r="F89" s="54"/>
    </row>
    <row r="90" spans="1:6" ht="15" customHeight="1" x14ac:dyDescent="0.25">
      <c r="A90" s="54"/>
      <c r="B90" s="54"/>
      <c r="C90" s="54"/>
      <c r="D90" s="54"/>
      <c r="E90" s="54"/>
      <c r="F90" s="54"/>
    </row>
    <row r="91" spans="1:6" ht="15" customHeight="1" x14ac:dyDescent="0.25">
      <c r="A91" s="54"/>
      <c r="B91" s="54"/>
      <c r="C91" s="54"/>
      <c r="D91" s="54"/>
      <c r="E91" s="54"/>
      <c r="F91" s="54"/>
    </row>
    <row r="92" spans="1:6" ht="15" customHeight="1" x14ac:dyDescent="0.25">
      <c r="A92" s="54"/>
      <c r="B92" s="54"/>
      <c r="C92" s="54"/>
      <c r="D92" s="54"/>
      <c r="E92" s="54"/>
      <c r="F92" s="54"/>
    </row>
    <row r="93" spans="1:6" ht="15" customHeight="1" x14ac:dyDescent="0.25">
      <c r="A93" s="54"/>
      <c r="B93" s="54"/>
      <c r="C93" s="54"/>
      <c r="D93" s="54"/>
      <c r="E93" s="54"/>
      <c r="F93" s="54"/>
    </row>
    <row r="94" spans="1:6" ht="15" customHeight="1" x14ac:dyDescent="0.25">
      <c r="A94" s="54"/>
      <c r="B94" s="54"/>
      <c r="C94" s="54"/>
      <c r="D94" s="54"/>
      <c r="E94" s="54"/>
      <c r="F94" s="54"/>
    </row>
    <row r="95" spans="1:6" ht="15" customHeight="1" x14ac:dyDescent="0.25">
      <c r="A95" s="54"/>
      <c r="B95" s="54"/>
      <c r="C95" s="54"/>
      <c r="D95" s="54"/>
      <c r="E95" s="54"/>
      <c r="F95" s="54"/>
    </row>
    <row r="96" spans="1:6" ht="15" customHeight="1" x14ac:dyDescent="0.25">
      <c r="A96" s="54"/>
      <c r="B96" s="54"/>
      <c r="C96" s="54"/>
      <c r="D96" s="54"/>
      <c r="E96" s="54"/>
      <c r="F96" s="54"/>
    </row>
    <row r="97" spans="1:6" ht="15" customHeight="1" x14ac:dyDescent="0.25">
      <c r="A97" s="54"/>
      <c r="B97" s="54"/>
      <c r="C97" s="54"/>
      <c r="D97" s="54"/>
      <c r="E97" s="54"/>
      <c r="F97" s="54"/>
    </row>
    <row r="98" spans="1:6" ht="15" customHeight="1" x14ac:dyDescent="0.25">
      <c r="A98" s="54"/>
      <c r="B98" s="54"/>
      <c r="C98" s="54"/>
      <c r="D98" s="54"/>
      <c r="E98" s="54"/>
      <c r="F98" s="54"/>
    </row>
    <row r="99" spans="1:6" ht="15" customHeight="1" x14ac:dyDescent="0.25">
      <c r="A99" s="54"/>
      <c r="B99" s="54"/>
      <c r="C99" s="54"/>
      <c r="D99" s="54"/>
      <c r="E99" s="54"/>
      <c r="F99" s="54"/>
    </row>
    <row r="100" spans="1:6" ht="15" customHeight="1" x14ac:dyDescent="0.25">
      <c r="A100" s="54"/>
      <c r="B100" s="54"/>
      <c r="C100" s="54"/>
      <c r="D100" s="54"/>
      <c r="E100" s="54"/>
      <c r="F100" s="54"/>
    </row>
    <row r="101" spans="1:6" ht="15" customHeight="1" x14ac:dyDescent="0.25">
      <c r="A101" s="54"/>
      <c r="B101" s="54"/>
      <c r="C101" s="54"/>
      <c r="D101" s="54"/>
      <c r="E101" s="54"/>
      <c r="F101" s="54"/>
    </row>
    <row r="102" spans="1:6" ht="15" customHeight="1" x14ac:dyDescent="0.25">
      <c r="A102" s="54"/>
      <c r="B102" s="54"/>
      <c r="C102" s="54"/>
      <c r="D102" s="54"/>
      <c r="E102" s="54"/>
      <c r="F102" s="54"/>
    </row>
    <row r="103" spans="1:6" ht="15" customHeight="1" x14ac:dyDescent="0.25">
      <c r="A103" s="54"/>
      <c r="B103" s="54"/>
      <c r="C103" s="54"/>
      <c r="D103" s="54"/>
      <c r="E103" s="54"/>
      <c r="F103" s="54"/>
    </row>
    <row r="104" spans="1:6" ht="15" customHeight="1" x14ac:dyDescent="0.25">
      <c r="A104" s="54"/>
      <c r="B104" s="54"/>
      <c r="C104" s="54"/>
      <c r="D104" s="54"/>
      <c r="E104" s="54"/>
      <c r="F104" s="54"/>
    </row>
    <row r="105" spans="1:6" ht="15" customHeight="1" x14ac:dyDescent="0.25">
      <c r="A105" s="54"/>
      <c r="B105" s="54"/>
      <c r="C105" s="54"/>
      <c r="D105" s="54"/>
      <c r="E105" s="54"/>
      <c r="F105" s="54"/>
    </row>
    <row r="106" spans="1:6" ht="15" customHeight="1" x14ac:dyDescent="0.25">
      <c r="A106" s="54"/>
      <c r="B106" s="54"/>
      <c r="C106" s="54"/>
      <c r="D106" s="54"/>
      <c r="E106" s="54"/>
      <c r="F106" s="54"/>
    </row>
    <row r="107" spans="1:6" ht="15" customHeight="1" x14ac:dyDescent="0.25">
      <c r="A107" s="54"/>
      <c r="B107" s="54"/>
      <c r="C107" s="54"/>
      <c r="D107" s="54"/>
      <c r="E107" s="54"/>
      <c r="F107" s="54"/>
    </row>
    <row r="108" spans="1:6" ht="15" customHeight="1" x14ac:dyDescent="0.25">
      <c r="A108" s="54"/>
      <c r="B108" s="54"/>
      <c r="C108" s="54"/>
      <c r="D108" s="54"/>
      <c r="E108" s="54"/>
      <c r="F108" s="54"/>
    </row>
    <row r="109" spans="1:6" ht="15" customHeight="1" x14ac:dyDescent="0.25">
      <c r="A109" s="54"/>
      <c r="B109" s="54"/>
      <c r="C109" s="54"/>
      <c r="D109" s="54"/>
      <c r="E109" s="54"/>
      <c r="F109" s="54"/>
    </row>
    <row r="110" spans="1:6" ht="15" customHeight="1" x14ac:dyDescent="0.25">
      <c r="A110" s="54"/>
      <c r="B110" s="54"/>
      <c r="C110" s="54"/>
      <c r="D110" s="54"/>
      <c r="E110" s="54"/>
      <c r="F110" s="54"/>
    </row>
    <row r="111" spans="1:6" ht="15" customHeight="1" x14ac:dyDescent="0.25">
      <c r="A111" s="54"/>
      <c r="B111" s="54"/>
      <c r="C111" s="54"/>
      <c r="D111" s="54"/>
      <c r="E111" s="54"/>
      <c r="F111" s="54"/>
    </row>
    <row r="112" spans="1:6" ht="15" customHeight="1" x14ac:dyDescent="0.25">
      <c r="A112" s="54"/>
      <c r="B112" s="54"/>
      <c r="C112" s="54"/>
      <c r="D112" s="54"/>
      <c r="E112" s="54"/>
      <c r="F112" s="54"/>
    </row>
    <row r="113" spans="1:6" ht="15" customHeight="1" x14ac:dyDescent="0.25">
      <c r="A113" s="54"/>
      <c r="B113" s="54"/>
      <c r="C113" s="54"/>
      <c r="D113" s="54"/>
      <c r="E113" s="54"/>
      <c r="F113" s="54"/>
    </row>
    <row r="114" spans="1:6" ht="15" customHeight="1" x14ac:dyDescent="0.25">
      <c r="A114" s="54"/>
      <c r="B114" s="54"/>
      <c r="C114" s="54"/>
      <c r="D114" s="54"/>
      <c r="E114" s="54"/>
      <c r="F114" s="54"/>
    </row>
    <row r="115" spans="1:6" ht="15" customHeight="1" x14ac:dyDescent="0.25">
      <c r="A115" s="54"/>
      <c r="B115" s="54"/>
      <c r="C115" s="54"/>
      <c r="D115" s="54"/>
      <c r="E115" s="54"/>
      <c r="F115" s="54"/>
    </row>
    <row r="116" spans="1:6" ht="15" customHeight="1" x14ac:dyDescent="0.25">
      <c r="A116" s="54"/>
      <c r="B116" s="54"/>
      <c r="C116" s="54"/>
      <c r="D116" s="54"/>
      <c r="E116" s="54"/>
      <c r="F116" s="54"/>
    </row>
    <row r="117" spans="1:6" ht="15" customHeight="1" x14ac:dyDescent="0.25">
      <c r="A117" s="54"/>
      <c r="B117" s="54"/>
      <c r="C117" s="54"/>
      <c r="D117" s="54"/>
      <c r="E117" s="54"/>
      <c r="F117" s="54"/>
    </row>
    <row r="118" spans="1:6" ht="15" customHeight="1" x14ac:dyDescent="0.25">
      <c r="A118" s="54"/>
      <c r="B118" s="54"/>
      <c r="C118" s="54"/>
      <c r="D118" s="54"/>
      <c r="E118" s="54"/>
      <c r="F118" s="54"/>
    </row>
    <row r="119" spans="1:6" ht="15" customHeight="1" x14ac:dyDescent="0.25">
      <c r="A119" s="54"/>
      <c r="B119" s="54"/>
      <c r="C119" s="54"/>
      <c r="D119" s="54"/>
      <c r="E119" s="54"/>
      <c r="F119" s="54"/>
    </row>
    <row r="120" spans="1:6" ht="15" customHeight="1" x14ac:dyDescent="0.25">
      <c r="A120" s="54"/>
      <c r="B120" s="54"/>
      <c r="C120" s="54"/>
      <c r="D120" s="54"/>
      <c r="E120" s="54"/>
      <c r="F120" s="54"/>
    </row>
    <row r="121" spans="1:6" ht="15" customHeight="1" x14ac:dyDescent="0.25">
      <c r="A121" s="54"/>
      <c r="B121" s="54"/>
      <c r="C121" s="54"/>
      <c r="D121" s="54"/>
      <c r="E121" s="54"/>
      <c r="F121" s="54"/>
    </row>
    <row r="122" spans="1:6" ht="15" customHeight="1" x14ac:dyDescent="0.25">
      <c r="A122" s="54"/>
      <c r="B122" s="54"/>
      <c r="C122" s="54"/>
      <c r="D122" s="54"/>
      <c r="E122" s="54"/>
      <c r="F122" s="54"/>
    </row>
    <row r="123" spans="1:6" ht="15" customHeight="1" x14ac:dyDescent="0.25">
      <c r="A123" s="54"/>
      <c r="B123" s="54"/>
      <c r="C123" s="54"/>
      <c r="D123" s="54"/>
      <c r="E123" s="54"/>
      <c r="F123" s="54"/>
    </row>
    <row r="124" spans="1:6" ht="15" customHeight="1" x14ac:dyDescent="0.25">
      <c r="A124" s="54"/>
      <c r="B124" s="54"/>
      <c r="C124" s="54"/>
      <c r="D124" s="54"/>
      <c r="E124" s="54"/>
      <c r="F124" s="54"/>
    </row>
    <row r="125" spans="1:6" ht="15" customHeight="1" x14ac:dyDescent="0.25">
      <c r="A125" s="54"/>
      <c r="B125" s="54"/>
      <c r="C125" s="54"/>
      <c r="D125" s="54"/>
      <c r="E125" s="54"/>
      <c r="F125" s="54"/>
    </row>
    <row r="126" spans="1:6" ht="15" customHeight="1" x14ac:dyDescent="0.25">
      <c r="A126" s="54"/>
      <c r="B126" s="54"/>
      <c r="C126" s="54"/>
      <c r="D126" s="54"/>
      <c r="E126" s="54"/>
      <c r="F126" s="54"/>
    </row>
    <row r="127" spans="1:6" ht="15" customHeight="1" x14ac:dyDescent="0.25">
      <c r="A127" s="54"/>
      <c r="B127" s="54"/>
      <c r="C127" s="54"/>
      <c r="D127" s="54"/>
      <c r="E127" s="54"/>
      <c r="F127" s="54"/>
    </row>
    <row r="128" spans="1:6" ht="15" customHeight="1" x14ac:dyDescent="0.25">
      <c r="A128" s="54"/>
      <c r="B128" s="54"/>
      <c r="C128" s="54"/>
      <c r="D128" s="54"/>
      <c r="E128" s="54"/>
      <c r="F128" s="54"/>
    </row>
    <row r="129" spans="1:6" ht="15" customHeight="1" x14ac:dyDescent="0.25">
      <c r="A129" s="54"/>
      <c r="B129" s="54"/>
      <c r="C129" s="54"/>
      <c r="D129" s="54"/>
      <c r="E129" s="54"/>
      <c r="F129" s="54"/>
    </row>
    <row r="130" spans="1:6" ht="15" customHeight="1" x14ac:dyDescent="0.25">
      <c r="A130" s="54"/>
      <c r="B130" s="54"/>
      <c r="C130" s="54"/>
      <c r="D130" s="54"/>
      <c r="E130" s="54"/>
      <c r="F130" s="54"/>
    </row>
    <row r="131" spans="1:6" ht="15" customHeight="1" x14ac:dyDescent="0.25">
      <c r="A131" s="54"/>
      <c r="B131" s="54"/>
      <c r="C131" s="54"/>
      <c r="D131" s="54"/>
      <c r="E131" s="54"/>
      <c r="F131" s="54"/>
    </row>
    <row r="132" spans="1:6" ht="15" customHeight="1" x14ac:dyDescent="0.25">
      <c r="A132" s="54"/>
      <c r="B132" s="54"/>
      <c r="C132" s="54"/>
      <c r="D132" s="54"/>
      <c r="E132" s="54"/>
      <c r="F132" s="54"/>
    </row>
    <row r="133" spans="1:6" ht="15" customHeight="1" x14ac:dyDescent="0.25">
      <c r="A133" s="54"/>
      <c r="B133" s="54"/>
      <c r="C133" s="54"/>
      <c r="D133" s="54"/>
      <c r="E133" s="54"/>
      <c r="F133" s="54"/>
    </row>
    <row r="134" spans="1:6" ht="15" customHeight="1" x14ac:dyDescent="0.25">
      <c r="A134" s="54"/>
      <c r="B134" s="54"/>
      <c r="C134" s="54"/>
      <c r="D134" s="54"/>
      <c r="E134" s="54"/>
      <c r="F134" s="54"/>
    </row>
    <row r="135" spans="1:6" ht="15" customHeight="1" x14ac:dyDescent="0.25">
      <c r="A135" s="54"/>
      <c r="B135" s="54"/>
      <c r="C135" s="54"/>
      <c r="D135" s="54"/>
      <c r="E135" s="54"/>
      <c r="F135" s="54"/>
    </row>
    <row r="136" spans="1:6" ht="15" customHeight="1" x14ac:dyDescent="0.25">
      <c r="A136" s="54"/>
      <c r="B136" s="54"/>
      <c r="C136" s="54"/>
      <c r="D136" s="54"/>
      <c r="E136" s="54"/>
      <c r="F136" s="54"/>
    </row>
    <row r="137" spans="1:6" ht="15" customHeight="1" x14ac:dyDescent="0.25">
      <c r="A137" s="54"/>
      <c r="B137" s="54"/>
      <c r="C137" s="54"/>
      <c r="D137" s="54"/>
      <c r="E137" s="54"/>
      <c r="F137" s="54"/>
    </row>
    <row r="138" spans="1:6" ht="15" customHeight="1" x14ac:dyDescent="0.25">
      <c r="A138" s="54"/>
      <c r="B138" s="54"/>
      <c r="C138" s="54"/>
      <c r="D138" s="54"/>
      <c r="E138" s="54"/>
      <c r="F138" s="54"/>
    </row>
    <row r="139" spans="1:6" ht="15" customHeight="1" x14ac:dyDescent="0.25">
      <c r="A139" s="54"/>
      <c r="B139" s="54"/>
      <c r="C139" s="54"/>
      <c r="D139" s="54"/>
      <c r="E139" s="54"/>
      <c r="F139" s="54"/>
    </row>
    <row r="140" spans="1:6" ht="15" customHeight="1" x14ac:dyDescent="0.25">
      <c r="A140" s="54"/>
      <c r="B140" s="54"/>
      <c r="C140" s="54"/>
      <c r="D140" s="54"/>
      <c r="E140" s="54"/>
      <c r="F140" s="54"/>
    </row>
    <row r="141" spans="1:6" ht="15" customHeight="1" x14ac:dyDescent="0.25">
      <c r="A141" s="54"/>
      <c r="B141" s="54"/>
      <c r="C141" s="54"/>
      <c r="D141" s="54"/>
      <c r="E141" s="54"/>
      <c r="F141" s="54"/>
    </row>
    <row r="142" spans="1:6" ht="15" customHeight="1" x14ac:dyDescent="0.25">
      <c r="A142" s="54"/>
      <c r="B142" s="54"/>
      <c r="C142" s="54"/>
      <c r="D142" s="54"/>
      <c r="E142" s="54"/>
      <c r="F142" s="54"/>
    </row>
    <row r="143" spans="1:6" ht="15" customHeight="1" x14ac:dyDescent="0.25">
      <c r="A143" s="54"/>
      <c r="B143" s="54"/>
      <c r="C143" s="54"/>
      <c r="D143" s="54"/>
      <c r="E143" s="54"/>
      <c r="F143" s="54"/>
    </row>
    <row r="144" spans="1:6" ht="15" customHeight="1" x14ac:dyDescent="0.25">
      <c r="A144" s="54"/>
      <c r="B144" s="54"/>
      <c r="C144" s="54"/>
      <c r="D144" s="54"/>
      <c r="E144" s="54"/>
      <c r="F144" s="54"/>
    </row>
    <row r="145" spans="1:6" ht="15" customHeight="1" x14ac:dyDescent="0.25">
      <c r="A145" s="54"/>
      <c r="B145" s="54"/>
      <c r="C145" s="54"/>
      <c r="D145" s="54"/>
      <c r="E145" s="54"/>
      <c r="F145" s="54"/>
    </row>
    <row r="146" spans="1:6" ht="15" customHeight="1" x14ac:dyDescent="0.25">
      <c r="A146" s="54"/>
      <c r="B146" s="54"/>
      <c r="C146" s="54"/>
      <c r="D146" s="54"/>
      <c r="E146" s="54"/>
      <c r="F146" s="54"/>
    </row>
    <row r="147" spans="1:6" ht="15" customHeight="1" x14ac:dyDescent="0.25">
      <c r="A147" s="54"/>
      <c r="B147" s="54"/>
      <c r="C147" s="54"/>
      <c r="D147" s="54"/>
      <c r="E147" s="54"/>
      <c r="F147" s="54"/>
    </row>
    <row r="148" spans="1:6" ht="15" customHeight="1" x14ac:dyDescent="0.25">
      <c r="A148" s="54"/>
      <c r="B148" s="54"/>
      <c r="C148" s="54"/>
      <c r="D148" s="54"/>
      <c r="E148" s="54"/>
      <c r="F148" s="54"/>
    </row>
    <row r="149" spans="1:6" ht="15" customHeight="1" x14ac:dyDescent="0.25">
      <c r="A149" s="54"/>
      <c r="B149" s="54"/>
      <c r="C149" s="54"/>
      <c r="D149" s="54"/>
      <c r="E149" s="54"/>
      <c r="F149" s="54"/>
    </row>
    <row r="150" spans="1:6" ht="15" customHeight="1" x14ac:dyDescent="0.25">
      <c r="A150" s="54"/>
      <c r="B150" s="54"/>
      <c r="C150" s="54"/>
      <c r="D150" s="54"/>
      <c r="E150" s="54"/>
      <c r="F150" s="54"/>
    </row>
    <row r="151" spans="1:6" ht="15" customHeight="1" x14ac:dyDescent="0.25">
      <c r="A151" s="54"/>
      <c r="B151" s="54"/>
      <c r="C151" s="54"/>
      <c r="D151" s="54"/>
      <c r="E151" s="54"/>
      <c r="F151" s="54"/>
    </row>
    <row r="152" spans="1:6" ht="15" customHeight="1" x14ac:dyDescent="0.25">
      <c r="A152" s="54"/>
      <c r="B152" s="54"/>
      <c r="C152" s="54"/>
      <c r="D152" s="54"/>
      <c r="E152" s="54"/>
      <c r="F152" s="54"/>
    </row>
    <row r="153" spans="1:6" ht="15" customHeight="1" x14ac:dyDescent="0.25">
      <c r="A153" s="54"/>
      <c r="B153" s="54"/>
      <c r="C153" s="54"/>
      <c r="D153" s="54"/>
      <c r="E153" s="54"/>
      <c r="F153" s="54"/>
    </row>
    <row r="154" spans="1:6" ht="15" customHeight="1" x14ac:dyDescent="0.25">
      <c r="A154" s="54"/>
      <c r="B154" s="54"/>
      <c r="C154" s="54"/>
      <c r="D154" s="54"/>
      <c r="E154" s="54"/>
      <c r="F154" s="54"/>
    </row>
    <row r="155" spans="1:6" ht="15" customHeight="1" x14ac:dyDescent="0.25">
      <c r="A155" s="54"/>
      <c r="B155" s="54"/>
      <c r="C155" s="54"/>
      <c r="D155" s="54"/>
      <c r="E155" s="54"/>
      <c r="F155" s="54"/>
    </row>
    <row r="156" spans="1:6" ht="15" customHeight="1" x14ac:dyDescent="0.25">
      <c r="A156" s="54"/>
      <c r="B156" s="54"/>
      <c r="C156" s="54"/>
      <c r="D156" s="54"/>
      <c r="E156" s="54"/>
      <c r="F156" s="54"/>
    </row>
    <row r="157" spans="1:6" ht="15" customHeight="1" x14ac:dyDescent="0.25">
      <c r="A157" s="54"/>
      <c r="B157" s="54"/>
      <c r="C157" s="54"/>
      <c r="D157" s="54"/>
      <c r="E157" s="54"/>
      <c r="F157" s="54"/>
    </row>
    <row r="158" spans="1:6" ht="15" customHeight="1" x14ac:dyDescent="0.25">
      <c r="A158" s="54"/>
      <c r="B158" s="54"/>
      <c r="C158" s="54"/>
      <c r="D158" s="54"/>
      <c r="E158" s="54"/>
      <c r="F158" s="54"/>
    </row>
    <row r="159" spans="1:6" ht="15" customHeight="1" x14ac:dyDescent="0.25">
      <c r="A159" s="54"/>
      <c r="B159" s="54"/>
      <c r="C159" s="54"/>
      <c r="D159" s="54"/>
      <c r="E159" s="54"/>
      <c r="F159" s="54"/>
    </row>
    <row r="160" spans="1:6" ht="15" customHeight="1" x14ac:dyDescent="0.25">
      <c r="A160" s="54"/>
      <c r="B160" s="54"/>
      <c r="C160" s="54"/>
      <c r="D160" s="54"/>
      <c r="E160" s="54"/>
      <c r="F160" s="54"/>
    </row>
    <row r="161" spans="1:6" ht="15" customHeight="1" x14ac:dyDescent="0.25">
      <c r="A161" s="54"/>
      <c r="B161" s="54"/>
      <c r="C161" s="54"/>
      <c r="D161" s="54"/>
      <c r="E161" s="54"/>
      <c r="F161" s="54"/>
    </row>
    <row r="162" spans="1:6" ht="15" customHeight="1" x14ac:dyDescent="0.25">
      <c r="A162" s="54"/>
      <c r="B162" s="54"/>
      <c r="C162" s="54"/>
      <c r="D162" s="54"/>
      <c r="E162" s="54"/>
      <c r="F162" s="54"/>
    </row>
    <row r="163" spans="1:6" ht="15" customHeight="1" x14ac:dyDescent="0.25">
      <c r="A163" s="54"/>
      <c r="B163" s="54"/>
      <c r="C163" s="54"/>
      <c r="D163" s="54"/>
      <c r="E163" s="54"/>
      <c r="F163" s="54"/>
    </row>
    <row r="164" spans="1:6" ht="15" customHeight="1" x14ac:dyDescent="0.25">
      <c r="A164" s="54"/>
      <c r="B164" s="54"/>
      <c r="C164" s="54"/>
      <c r="D164" s="54"/>
      <c r="E164" s="54"/>
      <c r="F164" s="54"/>
    </row>
    <row r="165" spans="1:6" ht="15" customHeight="1" x14ac:dyDescent="0.25">
      <c r="A165" s="54"/>
      <c r="B165" s="54"/>
      <c r="C165" s="54"/>
      <c r="D165" s="54"/>
      <c r="E165" s="54"/>
      <c r="F165" s="54"/>
    </row>
    <row r="166" spans="1:6" ht="15" customHeight="1" x14ac:dyDescent="0.25">
      <c r="A166" s="54"/>
      <c r="B166" s="54"/>
      <c r="C166" s="54"/>
      <c r="D166" s="54"/>
      <c r="E166" s="54"/>
      <c r="F166" s="54"/>
    </row>
    <row r="167" spans="1:6" ht="15" customHeight="1" x14ac:dyDescent="0.25">
      <c r="A167" s="54"/>
      <c r="B167" s="54"/>
      <c r="C167" s="54"/>
      <c r="D167" s="54"/>
      <c r="E167" s="54"/>
      <c r="F167" s="54"/>
    </row>
    <row r="168" spans="1:6" ht="15" customHeight="1" x14ac:dyDescent="0.25">
      <c r="A168" s="54"/>
      <c r="B168" s="54"/>
      <c r="C168" s="54"/>
      <c r="D168" s="54"/>
      <c r="E168" s="54"/>
      <c r="F168" s="54"/>
    </row>
    <row r="169" spans="1:6" ht="15" customHeight="1" x14ac:dyDescent="0.25">
      <c r="A169" s="54"/>
      <c r="B169" s="54"/>
      <c r="C169" s="54"/>
      <c r="D169" s="54"/>
      <c r="E169" s="54"/>
      <c r="F169" s="54"/>
    </row>
    <row r="170" spans="1:6" ht="15" customHeight="1" x14ac:dyDescent="0.25">
      <c r="A170" s="54"/>
      <c r="B170" s="54"/>
      <c r="C170" s="54"/>
      <c r="D170" s="54"/>
      <c r="E170" s="54"/>
      <c r="F170" s="54"/>
    </row>
    <row r="171" spans="1:6" ht="15" customHeight="1" x14ac:dyDescent="0.25">
      <c r="A171" s="54"/>
      <c r="B171" s="54"/>
      <c r="C171" s="54"/>
      <c r="D171" s="54"/>
      <c r="E171" s="54"/>
      <c r="F171" s="54"/>
    </row>
    <row r="172" spans="1:6" ht="15" customHeight="1" x14ac:dyDescent="0.25">
      <c r="A172" s="54"/>
      <c r="B172" s="54"/>
      <c r="C172" s="54"/>
      <c r="D172" s="54"/>
      <c r="E172" s="54"/>
      <c r="F172" s="54"/>
    </row>
    <row r="173" spans="1:6" ht="15" customHeight="1" x14ac:dyDescent="0.25">
      <c r="A173" s="54"/>
      <c r="B173" s="54"/>
      <c r="C173" s="54"/>
      <c r="D173" s="54"/>
      <c r="E173" s="54"/>
      <c r="F173" s="54"/>
    </row>
    <row r="174" spans="1:6" ht="15" customHeight="1" x14ac:dyDescent="0.25">
      <c r="A174" s="54"/>
      <c r="B174" s="54"/>
      <c r="C174" s="54"/>
      <c r="D174" s="54"/>
      <c r="E174" s="54"/>
      <c r="F174" s="54"/>
    </row>
    <row r="175" spans="1:6" ht="15" customHeight="1" x14ac:dyDescent="0.25">
      <c r="A175" s="54"/>
      <c r="B175" s="54"/>
      <c r="C175" s="54"/>
      <c r="D175" s="54"/>
      <c r="E175" s="54"/>
      <c r="F175" s="54"/>
    </row>
    <row r="176" spans="1:6" ht="15" customHeight="1" x14ac:dyDescent="0.25">
      <c r="A176" s="54"/>
      <c r="B176" s="54"/>
      <c r="C176" s="54"/>
      <c r="D176" s="54"/>
      <c r="E176" s="54"/>
      <c r="F176" s="54"/>
    </row>
    <row r="177" spans="1:6" ht="15" customHeight="1" x14ac:dyDescent="0.25">
      <c r="A177" s="54"/>
      <c r="B177" s="54"/>
      <c r="C177" s="54"/>
      <c r="D177" s="54"/>
      <c r="E177" s="54"/>
      <c r="F177" s="54"/>
    </row>
    <row r="178" spans="1:6" ht="15" customHeight="1" x14ac:dyDescent="0.25">
      <c r="A178" s="54"/>
      <c r="B178" s="54"/>
      <c r="C178" s="54"/>
      <c r="D178" s="54"/>
      <c r="E178" s="54"/>
      <c r="F178" s="54"/>
    </row>
    <row r="179" spans="1:6" ht="15" customHeight="1" x14ac:dyDescent="0.25">
      <c r="A179" s="54"/>
      <c r="B179" s="54"/>
      <c r="C179" s="54"/>
      <c r="D179" s="54"/>
      <c r="E179" s="54"/>
      <c r="F179" s="54"/>
    </row>
    <row r="180" spans="1:6" ht="15" customHeight="1" x14ac:dyDescent="0.25">
      <c r="A180" s="54"/>
      <c r="B180" s="54"/>
      <c r="C180" s="54"/>
      <c r="D180" s="54"/>
      <c r="E180" s="54"/>
      <c r="F180" s="54"/>
    </row>
    <row r="181" spans="1:6" ht="15" customHeight="1" x14ac:dyDescent="0.25">
      <c r="A181" s="54"/>
      <c r="B181" s="54"/>
      <c r="C181" s="54"/>
      <c r="D181" s="54"/>
      <c r="E181" s="54"/>
      <c r="F181" s="54"/>
    </row>
    <row r="182" spans="1:6" ht="15" customHeight="1" x14ac:dyDescent="0.25">
      <c r="A182" s="54"/>
      <c r="B182" s="54"/>
      <c r="C182" s="54"/>
      <c r="D182" s="54"/>
      <c r="E182" s="54"/>
      <c r="F182" s="54"/>
    </row>
    <row r="183" spans="1:6" ht="15" customHeight="1" x14ac:dyDescent="0.25">
      <c r="A183" s="54"/>
      <c r="B183" s="54"/>
      <c r="C183" s="54"/>
      <c r="D183" s="54"/>
      <c r="E183" s="54"/>
      <c r="F183" s="54"/>
    </row>
    <row r="184" spans="1:6" ht="15" customHeight="1" x14ac:dyDescent="0.25">
      <c r="A184" s="54"/>
      <c r="B184" s="54"/>
      <c r="C184" s="54"/>
      <c r="D184" s="54"/>
      <c r="E184" s="54"/>
      <c r="F184" s="54"/>
    </row>
    <row r="185" spans="1:6" ht="15" customHeight="1" x14ac:dyDescent="0.25">
      <c r="A185" s="54"/>
      <c r="B185" s="54"/>
      <c r="C185" s="54"/>
      <c r="D185" s="54"/>
      <c r="E185" s="54"/>
      <c r="F185" s="54"/>
    </row>
    <row r="186" spans="1:6" ht="15" customHeight="1" x14ac:dyDescent="0.25">
      <c r="A186" s="54"/>
      <c r="B186" s="54"/>
      <c r="C186" s="54"/>
      <c r="D186" s="54"/>
      <c r="E186" s="54"/>
      <c r="F186" s="54"/>
    </row>
    <row r="187" spans="1:6" ht="15" customHeight="1" x14ac:dyDescent="0.25">
      <c r="A187" s="54"/>
      <c r="B187" s="54"/>
      <c r="C187" s="54"/>
      <c r="D187" s="54"/>
      <c r="E187" s="54"/>
      <c r="F187" s="54"/>
    </row>
    <row r="188" spans="1:6" ht="15" customHeight="1" x14ac:dyDescent="0.25">
      <c r="A188" s="54"/>
      <c r="B188" s="54"/>
      <c r="C188" s="54"/>
      <c r="D188" s="54"/>
      <c r="E188" s="54"/>
      <c r="F188" s="54"/>
    </row>
    <row r="189" spans="1:6" ht="15" customHeight="1" x14ac:dyDescent="0.25">
      <c r="A189" s="54"/>
      <c r="B189" s="54"/>
      <c r="C189" s="54"/>
      <c r="D189" s="54"/>
      <c r="E189" s="54"/>
      <c r="F189" s="54"/>
    </row>
    <row r="190" spans="1:6" ht="15" customHeight="1" x14ac:dyDescent="0.25">
      <c r="A190" s="54"/>
      <c r="B190" s="54"/>
      <c r="C190" s="54"/>
      <c r="D190" s="54"/>
      <c r="E190" s="54"/>
      <c r="F190" s="54"/>
    </row>
    <row r="191" spans="1:6" ht="15" customHeight="1" x14ac:dyDescent="0.25">
      <c r="A191" s="54"/>
      <c r="B191" s="54"/>
      <c r="C191" s="54"/>
      <c r="D191" s="54"/>
      <c r="E191" s="54"/>
      <c r="F191" s="54"/>
    </row>
    <row r="192" spans="1:6" ht="15" customHeight="1" x14ac:dyDescent="0.25">
      <c r="A192" s="54"/>
      <c r="B192" s="54"/>
      <c r="C192" s="54"/>
      <c r="D192" s="54"/>
      <c r="E192" s="54"/>
      <c r="F192" s="54"/>
    </row>
    <row r="193" spans="1:6" ht="15" customHeight="1" x14ac:dyDescent="0.25">
      <c r="A193" s="54"/>
      <c r="B193" s="54"/>
      <c r="C193" s="54"/>
      <c r="D193" s="54"/>
      <c r="E193" s="54"/>
      <c r="F193" s="54"/>
    </row>
    <row r="194" spans="1:6" ht="15" customHeight="1" x14ac:dyDescent="0.25">
      <c r="A194" s="54"/>
      <c r="B194" s="54"/>
      <c r="C194" s="54"/>
      <c r="D194" s="54"/>
      <c r="E194" s="54"/>
      <c r="F194" s="54"/>
    </row>
    <row r="195" spans="1:6" ht="15" customHeight="1" x14ac:dyDescent="0.25">
      <c r="A195" s="54"/>
      <c r="B195" s="54"/>
      <c r="C195" s="54"/>
      <c r="D195" s="54"/>
      <c r="E195" s="54"/>
      <c r="F195" s="54"/>
    </row>
    <row r="196" spans="1:6" ht="15" customHeight="1" x14ac:dyDescent="0.25">
      <c r="A196" s="54"/>
      <c r="B196" s="54"/>
      <c r="C196" s="54"/>
      <c r="D196" s="54"/>
      <c r="E196" s="54"/>
      <c r="F196" s="54"/>
    </row>
    <row r="197" spans="1:6" ht="15" customHeight="1" x14ac:dyDescent="0.25">
      <c r="A197" s="54"/>
      <c r="B197" s="54"/>
      <c r="C197" s="54"/>
      <c r="D197" s="54"/>
      <c r="E197" s="54"/>
      <c r="F197" s="54"/>
    </row>
    <row r="198" spans="1:6" ht="15" customHeight="1" x14ac:dyDescent="0.25">
      <c r="A198" s="54"/>
      <c r="B198" s="54"/>
      <c r="C198" s="54"/>
      <c r="D198" s="54"/>
      <c r="E198" s="54"/>
      <c r="F198" s="54"/>
    </row>
    <row r="199" spans="1:6" ht="15" customHeight="1" x14ac:dyDescent="0.25"/>
  </sheetData>
  <mergeCells count="19">
    <mergeCell ref="A25:F33"/>
    <mergeCell ref="A34:F40"/>
    <mergeCell ref="A41:F43"/>
    <mergeCell ref="I9:J9"/>
    <mergeCell ref="C8:D9"/>
    <mergeCell ref="I6:L7"/>
    <mergeCell ref="P6:R7"/>
    <mergeCell ref="A6:B7"/>
    <mergeCell ref="A8:B9"/>
    <mergeCell ref="E8:F9"/>
    <mergeCell ref="K9:L9"/>
    <mergeCell ref="V3:Y5"/>
    <mergeCell ref="I3:L5"/>
    <mergeCell ref="V6:Y7"/>
    <mergeCell ref="E6:F7"/>
    <mergeCell ref="C6:D7"/>
    <mergeCell ref="P3:R5"/>
    <mergeCell ref="A3:F3"/>
    <mergeCell ref="A4:F5"/>
  </mergeCells>
  <hyperlinks>
    <hyperlink ref="A1" location="'Table of Contents'!A1" display="◄ Table of Contents" xr:uid="{00000000-0004-0000-0500-000000000000}"/>
    <hyperlink ref="A25" r:id="rId1" xr:uid="{00000000-0004-0000-0500-000001000000}"/>
    <hyperlink ref="A34:F43" r:id="rId2" display="*) Avril, P. et al., “Risks to euro area financial stability from trade tensions”, Financial Stability Review, ECB, May 2025." xr:uid="{3B17D2B4-DA17-4A1D-A121-2CE78F00B8DD}"/>
  </hyperlinks>
  <pageMargins left="0.75" right="0.75" top="1" bottom="1" header="0.5" footer="0.5"/>
  <pageSetup orientation="portrait"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FSR May 2026 - Overview</vt:lpstr>
      <vt:lpstr>Table of Contents</vt:lpstr>
      <vt:lpstr>Chart 1</vt:lpstr>
      <vt:lpstr>Chart 2</vt:lpstr>
      <vt:lpstr>Chart 3</vt:lpstr>
      <vt:lpstr>Chart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2026-05-27T02:14:00Z</dcterms:created>
  <dcterms:modified xsi:type="dcterms:W3CDTF">2026-05-27T02:14:13Z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{9CC99319-707A-4B40-A11D-9D395CC7A6B6}</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2026-05-27T02:28:16Z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0433f1f8-d3f4-406d-b621-f73e8d0b9b1d</vt:lpwstr>
  </property>
  <property fmtid="{D5CDD505-2E9C-101B-9397-08002B2CF9AE}" pid="9" name="MSIP_Label_23da18b0-dae3-4c1e-8278-86f688a3028c_ContentBits">
    <vt:lpwstr>0</vt:lpwstr>
  </property>
</Properties>
</file>